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dhscrc-my.sharepoint.com/personal/whenderson_mdhscrc_onmicrosoft_com/Documents/Documents/TCOC Workgroup/NCBP Analysis/NCBP TCOC Distribution 10-25-24/"/>
    </mc:Choice>
  </mc:AlternateContent>
  <xr:revisionPtr revIDLastSave="65" documentId="8_{12CA5A1E-4108-45C1-8BA3-0582AAA98E88}" xr6:coauthVersionLast="47" xr6:coauthVersionMax="47" xr10:uidLastSave="{365BA9EF-B34F-4B27-A968-C7905A15D030}"/>
  <bookViews>
    <workbookView xWindow="71880" yWindow="-120" windowWidth="29040" windowHeight="15720" activeTab="1" xr2:uid="{6C94D48B-D1E6-49B0-B893-256E9F514FDD}"/>
  </bookViews>
  <sheets>
    <sheet name="Impact on Trend" sheetId="1" r:id="rId1"/>
    <sheet name="Dollar Impact" sheetId="2" r:id="rId2"/>
    <sheet name="DATA FROM CMMI-AB Benes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2" hidden="1">'DATA FROM CMMI-AB Benes'!$A$1:$F$2344</definedName>
    <definedName name="_Order1" hidden="1">255</definedName>
    <definedName name="KNN_MD_peer_county_orig_60" localSheetId="2">#REF!</definedName>
    <definedName name="KNN_MD_peer_county_orig_60">#REF!</definedName>
    <definedName name="prognostic_MD_peer_county_orig_" localSheetId="2">#REF!</definedName>
    <definedName name="prognostic_MD_peer_county_orig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2" l="1"/>
  <c r="D53" i="2"/>
  <c r="D52" i="2"/>
  <c r="D51" i="2"/>
  <c r="E51" i="2" s="1"/>
  <c r="D50" i="2"/>
  <c r="E50" i="2" s="1"/>
  <c r="D49" i="2"/>
  <c r="E49" i="2" s="1"/>
  <c r="D48" i="2"/>
  <c r="E48" i="2" s="1"/>
  <c r="D47" i="2"/>
  <c r="E47" i="2" s="1"/>
  <c r="D46" i="2"/>
  <c r="D45" i="2"/>
  <c r="D44" i="2"/>
  <c r="D43" i="2"/>
  <c r="D42" i="2"/>
  <c r="E42" i="2" s="1"/>
  <c r="D41" i="2"/>
  <c r="E41" i="2" s="1"/>
  <c r="D40" i="2"/>
  <c r="D39" i="2"/>
  <c r="D38" i="2"/>
  <c r="D37" i="2"/>
  <c r="D36" i="2"/>
  <c r="E36" i="2" s="1"/>
  <c r="D35" i="2"/>
  <c r="E35" i="2" s="1"/>
  <c r="D34" i="2"/>
  <c r="E34" i="2" s="1"/>
  <c r="D33" i="2"/>
  <c r="E33" i="2" s="1"/>
  <c r="D32" i="2"/>
  <c r="D31" i="2"/>
  <c r="D30" i="2"/>
  <c r="D29" i="2"/>
  <c r="D28" i="2"/>
  <c r="D27" i="2"/>
  <c r="E27" i="2" s="1"/>
  <c r="D26" i="2"/>
  <c r="D25" i="2"/>
  <c r="D24" i="2"/>
  <c r="D23" i="2"/>
  <c r="D22" i="2"/>
  <c r="E22" i="2" s="1"/>
  <c r="D21" i="2"/>
  <c r="E21" i="2" s="1"/>
  <c r="D20" i="2"/>
  <c r="E20" i="2" s="1"/>
  <c r="D19" i="2"/>
  <c r="E19" i="2" s="1"/>
  <c r="D18" i="2"/>
  <c r="D17" i="2"/>
  <c r="D16" i="2"/>
  <c r="E16" i="2" s="1"/>
  <c r="D15" i="2"/>
  <c r="D14" i="2"/>
  <c r="E14" i="2" s="1"/>
  <c r="D13" i="2"/>
  <c r="E13" i="2" s="1"/>
  <c r="D12" i="2"/>
  <c r="D11" i="2"/>
  <c r="D10" i="2"/>
  <c r="D5" i="2"/>
  <c r="D4" i="2"/>
  <c r="D3" i="2"/>
  <c r="D2" i="2"/>
  <c r="H54" i="2"/>
  <c r="I54" i="2" s="1"/>
  <c r="H53" i="2"/>
  <c r="H52" i="2"/>
  <c r="H51" i="2"/>
  <c r="H50" i="2"/>
  <c r="H49" i="2"/>
  <c r="I49" i="2" s="1"/>
  <c r="H48" i="2"/>
  <c r="I48" i="2" s="1"/>
  <c r="H47" i="2"/>
  <c r="I47" i="2" s="1"/>
  <c r="H46" i="2"/>
  <c r="H45" i="2"/>
  <c r="H44" i="2"/>
  <c r="I44" i="2" s="1"/>
  <c r="H43" i="2"/>
  <c r="H42" i="2"/>
  <c r="I42" i="2" s="1"/>
  <c r="H41" i="2"/>
  <c r="I41" i="2" s="1"/>
  <c r="H40" i="2"/>
  <c r="I40" i="2" s="1"/>
  <c r="H39" i="2"/>
  <c r="H38" i="2"/>
  <c r="H37" i="2"/>
  <c r="H36" i="2"/>
  <c r="H35" i="2"/>
  <c r="I35" i="2" s="1"/>
  <c r="H34" i="2"/>
  <c r="I34" i="2" s="1"/>
  <c r="H33" i="2"/>
  <c r="I33" i="2" s="1"/>
  <c r="H32" i="2"/>
  <c r="H31" i="2"/>
  <c r="H30" i="2"/>
  <c r="I30" i="2" s="1"/>
  <c r="H29" i="2"/>
  <c r="H28" i="2"/>
  <c r="I28" i="2" s="1"/>
  <c r="H27" i="2"/>
  <c r="I27" i="2" s="1"/>
  <c r="H26" i="2"/>
  <c r="I26" i="2" s="1"/>
  <c r="H25" i="2"/>
  <c r="H24" i="2"/>
  <c r="H23" i="2"/>
  <c r="H22" i="2"/>
  <c r="H21" i="2"/>
  <c r="I21" i="2" s="1"/>
  <c r="H20" i="2"/>
  <c r="I20" i="2" s="1"/>
  <c r="H19" i="2"/>
  <c r="I19" i="2" s="1"/>
  <c r="H18" i="2"/>
  <c r="H17" i="2"/>
  <c r="H16" i="2"/>
  <c r="I16" i="2" s="1"/>
  <c r="H15" i="2"/>
  <c r="H14" i="2"/>
  <c r="H13" i="2"/>
  <c r="I13" i="2" s="1"/>
  <c r="H12" i="2"/>
  <c r="H8" i="2" s="1"/>
  <c r="H11" i="2"/>
  <c r="H10" i="2"/>
  <c r="H4" i="2"/>
  <c r="H3" i="2"/>
  <c r="H2" i="2"/>
  <c r="L54" i="2"/>
  <c r="M54" i="2" s="1"/>
  <c r="L53" i="2"/>
  <c r="L52" i="2"/>
  <c r="M52" i="2" s="1"/>
  <c r="L51" i="2"/>
  <c r="M51" i="2" s="1"/>
  <c r="L50" i="2"/>
  <c r="L49" i="2"/>
  <c r="L48" i="2"/>
  <c r="M48" i="2" s="1"/>
  <c r="L47" i="2"/>
  <c r="M47" i="2" s="1"/>
  <c r="L46" i="2"/>
  <c r="L45" i="2"/>
  <c r="L44" i="2"/>
  <c r="M44" i="2" s="1"/>
  <c r="L43" i="2"/>
  <c r="M43" i="2" s="1"/>
  <c r="L42" i="2"/>
  <c r="M42" i="2" s="1"/>
  <c r="L41" i="2"/>
  <c r="L40" i="2"/>
  <c r="M40" i="2" s="1"/>
  <c r="L39" i="2"/>
  <c r="L38" i="2"/>
  <c r="L37" i="2"/>
  <c r="M37" i="2" s="1"/>
  <c r="L36" i="2"/>
  <c r="L35" i="2"/>
  <c r="M35" i="2" s="1"/>
  <c r="L34" i="2"/>
  <c r="M34" i="2" s="1"/>
  <c r="L33" i="2"/>
  <c r="M33" i="2" s="1"/>
  <c r="L32" i="2"/>
  <c r="L31" i="2"/>
  <c r="L30" i="2"/>
  <c r="M30" i="2" s="1"/>
  <c r="L29" i="2"/>
  <c r="M29" i="2" s="1"/>
  <c r="L28" i="2"/>
  <c r="M28" i="2" s="1"/>
  <c r="L27" i="2"/>
  <c r="L26" i="2"/>
  <c r="M26" i="2" s="1"/>
  <c r="L25" i="2"/>
  <c r="M25" i="2" s="1"/>
  <c r="L24" i="2"/>
  <c r="L23" i="2"/>
  <c r="L22" i="2"/>
  <c r="L21" i="2"/>
  <c r="L20" i="2"/>
  <c r="M20" i="2" s="1"/>
  <c r="L19" i="2"/>
  <c r="M19" i="2" s="1"/>
  <c r="L18" i="2"/>
  <c r="L17" i="2"/>
  <c r="L16" i="2"/>
  <c r="M16" i="2" s="1"/>
  <c r="L15" i="2"/>
  <c r="M15" i="2" s="1"/>
  <c r="L14" i="2"/>
  <c r="M14" i="2" s="1"/>
  <c r="L13" i="2"/>
  <c r="L12" i="2"/>
  <c r="M12" i="2" s="1"/>
  <c r="L11" i="2"/>
  <c r="L10" i="2"/>
  <c r="L3" i="2"/>
  <c r="L2" i="2"/>
  <c r="P54" i="2"/>
  <c r="P53" i="2"/>
  <c r="P52" i="2"/>
  <c r="P51" i="2"/>
  <c r="P50" i="2"/>
  <c r="P49" i="2"/>
  <c r="P48" i="2"/>
  <c r="P47" i="2"/>
  <c r="Q47" i="2" s="1"/>
  <c r="P46" i="2"/>
  <c r="Q46" i="2" s="1"/>
  <c r="P45" i="2"/>
  <c r="Q45" i="2" s="1"/>
  <c r="P44" i="2"/>
  <c r="Q44" i="2" s="1"/>
  <c r="P43" i="2"/>
  <c r="Q43" i="2" s="1"/>
  <c r="P42" i="2"/>
  <c r="Q42" i="2" s="1"/>
  <c r="P41" i="2"/>
  <c r="Q41" i="2" s="1"/>
  <c r="P40" i="2"/>
  <c r="P39" i="2"/>
  <c r="P38" i="2"/>
  <c r="P37" i="2"/>
  <c r="P36" i="2"/>
  <c r="P35" i="2"/>
  <c r="P34" i="2"/>
  <c r="P33" i="2"/>
  <c r="Q33" i="2" s="1"/>
  <c r="P32" i="2"/>
  <c r="Q32" i="2" s="1"/>
  <c r="P31" i="2"/>
  <c r="Q31" i="2" s="1"/>
  <c r="P30" i="2"/>
  <c r="Q30" i="2" s="1"/>
  <c r="P29" i="2"/>
  <c r="Q29" i="2" s="1"/>
  <c r="P28" i="2"/>
  <c r="Q28" i="2" s="1"/>
  <c r="P27" i="2"/>
  <c r="Q27" i="2" s="1"/>
  <c r="P26" i="2"/>
  <c r="P25" i="2"/>
  <c r="P24" i="2"/>
  <c r="P23" i="2"/>
  <c r="Q23" i="2" s="1"/>
  <c r="P22" i="2"/>
  <c r="P21" i="2"/>
  <c r="P20" i="2"/>
  <c r="P19" i="2"/>
  <c r="Q19" i="2" s="1"/>
  <c r="P18" i="2"/>
  <c r="Q18" i="2" s="1"/>
  <c r="P17" i="2"/>
  <c r="Q17" i="2" s="1"/>
  <c r="P16" i="2"/>
  <c r="Q16" i="2" s="1"/>
  <c r="P15" i="2"/>
  <c r="Q15" i="2" s="1"/>
  <c r="P14" i="2"/>
  <c r="Q14" i="2" s="1"/>
  <c r="P13" i="2"/>
  <c r="Q13" i="2" s="1"/>
  <c r="P12" i="2"/>
  <c r="P11" i="2"/>
  <c r="P10" i="2"/>
  <c r="P2" i="2"/>
  <c r="D8" i="1"/>
  <c r="C8" i="1"/>
  <c r="D7" i="1"/>
  <c r="C7" i="1"/>
  <c r="D6" i="1"/>
  <c r="C6" i="1"/>
  <c r="D5" i="1"/>
  <c r="C5" i="1"/>
  <c r="D4" i="1"/>
  <c r="C4" i="1"/>
  <c r="B448" i="3"/>
  <c r="B447" i="3"/>
  <c r="B436" i="3"/>
  <c r="B435" i="3"/>
  <c r="A268" i="3"/>
  <c r="F41" i="3"/>
  <c r="F29" i="3"/>
  <c r="F5" i="3"/>
  <c r="Q11" i="2"/>
  <c r="Q12" i="2"/>
  <c r="Q20" i="2"/>
  <c r="Q21" i="2"/>
  <c r="Q22" i="2"/>
  <c r="Q24" i="2"/>
  <c r="Q25" i="2"/>
  <c r="Q26" i="2"/>
  <c r="Q34" i="2"/>
  <c r="Q35" i="2"/>
  <c r="Q36" i="2"/>
  <c r="Q37" i="2"/>
  <c r="Q38" i="2"/>
  <c r="Q39" i="2"/>
  <c r="Q40" i="2"/>
  <c r="Q48" i="2"/>
  <c r="Q49" i="2"/>
  <c r="Q50" i="2"/>
  <c r="Q51" i="2"/>
  <c r="Q52" i="2"/>
  <c r="Q53" i="2"/>
  <c r="Q54" i="2"/>
  <c r="Q10" i="2"/>
  <c r="O8" i="2"/>
  <c r="M53" i="2"/>
  <c r="M50" i="2"/>
  <c r="M49" i="2"/>
  <c r="M46" i="2"/>
  <c r="M45" i="2"/>
  <c r="M39" i="2"/>
  <c r="M38" i="2"/>
  <c r="M36" i="2"/>
  <c r="M32" i="2"/>
  <c r="M31" i="2"/>
  <c r="M24" i="2"/>
  <c r="M23" i="2"/>
  <c r="M22" i="2"/>
  <c r="M21" i="2"/>
  <c r="M18" i="2"/>
  <c r="M17" i="2"/>
  <c r="M11" i="2"/>
  <c r="K8" i="2"/>
  <c r="M10" i="2"/>
  <c r="I14" i="2"/>
  <c r="I18" i="2"/>
  <c r="I22" i="2"/>
  <c r="I32" i="2"/>
  <c r="I36" i="2"/>
  <c r="I46" i="2"/>
  <c r="I50" i="2"/>
  <c r="G8" i="2"/>
  <c r="I23" i="2"/>
  <c r="I37" i="2"/>
  <c r="I51" i="2"/>
  <c r="I53" i="2"/>
  <c r="I52" i="2"/>
  <c r="I39" i="2"/>
  <c r="I38" i="2"/>
  <c r="I25" i="2"/>
  <c r="I24" i="2"/>
  <c r="I11" i="2"/>
  <c r="I10" i="2"/>
  <c r="E10" i="2"/>
  <c r="E11" i="2"/>
  <c r="E12" i="2"/>
  <c r="C8" i="2"/>
  <c r="E17" i="2"/>
  <c r="E18" i="2"/>
  <c r="E23" i="2"/>
  <c r="E24" i="2"/>
  <c r="E25" i="2"/>
  <c r="E26" i="2"/>
  <c r="E28" i="2"/>
  <c r="E30" i="2"/>
  <c r="E31" i="2"/>
  <c r="E32" i="2"/>
  <c r="E37" i="2"/>
  <c r="E38" i="2"/>
  <c r="E39" i="2"/>
  <c r="E40" i="2"/>
  <c r="E44" i="2"/>
  <c r="E45" i="2"/>
  <c r="E46" i="2"/>
  <c r="E52" i="2"/>
  <c r="E53" i="2"/>
  <c r="E54" i="2"/>
  <c r="E15" i="2" l="1"/>
  <c r="E29" i="2"/>
  <c r="E43" i="2"/>
  <c r="I12" i="2"/>
  <c r="S12" i="2" s="1"/>
  <c r="S18" i="2"/>
  <c r="S32" i="2"/>
  <c r="S46" i="2"/>
  <c r="S10" i="2"/>
  <c r="I43" i="2"/>
  <c r="S43" i="2" s="1"/>
  <c r="I29" i="2"/>
  <c r="S29" i="2" s="1"/>
  <c r="I15" i="2"/>
  <c r="S15" i="2" s="1"/>
  <c r="I45" i="2"/>
  <c r="I31" i="2"/>
  <c r="S31" i="2" s="1"/>
  <c r="I17" i="2"/>
  <c r="S17" i="2" s="1"/>
  <c r="M13" i="2"/>
  <c r="S53" i="2"/>
  <c r="S39" i="2"/>
  <c r="S34" i="2"/>
  <c r="S19" i="2"/>
  <c r="S25" i="2"/>
  <c r="S52" i="2"/>
  <c r="S24" i="2"/>
  <c r="L8" i="2"/>
  <c r="M8" i="2" s="1"/>
  <c r="S20" i="2"/>
  <c r="S47" i="2"/>
  <c r="S48" i="2"/>
  <c r="S40" i="2"/>
  <c r="S11" i="2"/>
  <c r="S13" i="2"/>
  <c r="S33" i="2"/>
  <c r="S38" i="2"/>
  <c r="M41" i="2"/>
  <c r="S41" i="2" s="1"/>
  <c r="S30" i="2"/>
  <c r="M27" i="2"/>
  <c r="F19" i="3"/>
  <c r="F7" i="3"/>
  <c r="F30" i="3"/>
  <c r="F6" i="3"/>
  <c r="F17" i="3"/>
  <c r="F40" i="3"/>
  <c r="F45" i="3" s="1"/>
  <c r="F28" i="3"/>
  <c r="F43" i="3"/>
  <c r="F16" i="3"/>
  <c r="F31" i="3"/>
  <c r="S44" i="2"/>
  <c r="S42" i="2"/>
  <c r="S28" i="2"/>
  <c r="S14" i="2"/>
  <c r="S54" i="2"/>
  <c r="S51" i="2"/>
  <c r="S23" i="2"/>
  <c r="S45" i="2"/>
  <c r="S16" i="2"/>
  <c r="I8" i="2"/>
  <c r="S26" i="2"/>
  <c r="S50" i="2"/>
  <c r="S36" i="2"/>
  <c r="S22" i="2"/>
  <c r="S27" i="2"/>
  <c r="S37" i="2"/>
  <c r="S49" i="2"/>
  <c r="S35" i="2"/>
  <c r="S21" i="2"/>
  <c r="P8" i="2"/>
  <c r="Q8" i="2" s="1"/>
  <c r="D8" i="2"/>
  <c r="E8" i="2" s="1"/>
  <c r="S8" i="2" l="1"/>
  <c r="F21" i="3"/>
  <c r="F10" i="3"/>
  <c r="B5" i="1" s="1"/>
  <c r="F42" i="3"/>
  <c r="F46" i="3" s="1"/>
  <c r="F18" i="3"/>
  <c r="F22" i="3" s="1"/>
  <c r="F33" i="3"/>
  <c r="F34" i="3"/>
  <c r="B7" i="1" s="1"/>
  <c r="F4" i="3"/>
  <c r="F23" i="3" l="1"/>
  <c r="B6" i="1"/>
  <c r="F7" i="1" s="1"/>
  <c r="F47" i="3"/>
  <c r="B8" i="1"/>
  <c r="E7" i="1"/>
  <c r="E5" i="1"/>
  <c r="F9" i="3"/>
  <c r="B4" i="1" s="1"/>
  <c r="E4" i="1" s="1"/>
  <c r="F35" i="3"/>
  <c r="I5" i="1" l="1"/>
  <c r="H5" i="1"/>
  <c r="F5" i="1"/>
  <c r="G5" i="1"/>
  <c r="G7" i="1"/>
  <c r="I7" i="1"/>
  <c r="G6" i="1"/>
  <c r="E6" i="1"/>
  <c r="F6" i="1"/>
  <c r="F8" i="1"/>
  <c r="G8" i="1"/>
  <c r="E8" i="1"/>
  <c r="F11" i="3"/>
  <c r="H7" i="1" l="1"/>
  <c r="I6" i="1"/>
  <c r="H6" i="1"/>
  <c r="I8" i="1"/>
  <c r="H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William Henderson</author>
  </authors>
  <commentList>
    <comment ref="C3" authorId="0" shapeId="0" xr:uid="{2C2E6358-702B-4FFF-8693-3AFFCA5A55D5}">
      <text>
        <r>
          <rPr>
            <b/>
            <sz val="9"/>
            <color indexed="81"/>
            <rFont val="Tahoma"/>
            <charset val="1"/>
          </rPr>
          <t>William Henderson:</t>
        </r>
        <r>
          <rPr>
            <sz val="9"/>
            <color indexed="81"/>
            <rFont val="Tahoma"/>
            <charset val="1"/>
          </rPr>
          <t xml:space="preserve">
NCPB are mostly Part B and there are relatively few B only benes.  Therefore amount is divided by Part A+B bene amount used in MPA calculation as that should be a reasonable equivalent to the actual impacted benes.</t>
        </r>
      </text>
    </comment>
    <comment ref="D3" authorId="0" shapeId="0" xr:uid="{01D1543C-1E75-4723-990F-5ADFAAB4F513}">
      <text>
        <r>
          <rPr>
            <b/>
            <sz val="9"/>
            <color indexed="81"/>
            <rFont val="Tahoma"/>
            <charset val="1"/>
          </rPr>
          <t>William Henderson:</t>
        </r>
        <r>
          <rPr>
            <sz val="9"/>
            <color indexed="81"/>
            <rFont val="Tahoma"/>
            <charset val="1"/>
          </rPr>
          <t xml:space="preserve">
Mayrland value is divided by national benes as it is being used as an offset.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William Henderson</author>
  </authors>
  <commentList>
    <comment ref="Q7" authorId="0" shapeId="0" xr:uid="{5D7929A9-0ABC-4023-B1D3-2A25924146D1}">
      <text>
        <r>
          <rPr>
            <b/>
            <sz val="9"/>
            <color indexed="81"/>
            <rFont val="Tahoma"/>
            <family val="2"/>
          </rPr>
          <t>William Henderson:</t>
        </r>
        <r>
          <rPr>
            <sz val="9"/>
            <color indexed="81"/>
            <rFont val="Tahoma"/>
            <family val="2"/>
          </rPr>
          <t xml:space="preserve">
Impcat is multiplied by .75 as the 2020 MPA was weighted 75% based on actual 2020 and 25% based on 2019.  2019 has no impact from NCBP.</t>
        </r>
      </text>
    </comment>
  </commentList>
</comments>
</file>

<file path=xl/sharedStrings.xml><?xml version="1.0" encoding="utf-8"?>
<sst xmlns="http://schemas.openxmlformats.org/spreadsheetml/2006/main" count="105" uniqueCount="72">
  <si>
    <t>National PBPM Spending Used in the MPA</t>
  </si>
  <si>
    <t>National NCBP Not Previously Included</t>
  </si>
  <si>
    <t>Maryland NCBP Not Previously Included in Total</t>
  </si>
  <si>
    <t>Total</t>
  </si>
  <si>
    <t>YoY New Trend</t>
  </si>
  <si>
    <t>Cumulative New Trend</t>
  </si>
  <si>
    <t>Origional YoY Trend</t>
  </si>
  <si>
    <t>Original CumulativeTrend</t>
  </si>
  <si>
    <t>Meritus Medical Center</t>
  </si>
  <si>
    <t>University of Maryland</t>
  </si>
  <si>
    <t>Prince George's Hospital Center</t>
  </si>
  <si>
    <t>Holy Cross Hospital</t>
  </si>
  <si>
    <t>Frederick Health Hospital</t>
  </si>
  <si>
    <t>Harford Memorial</t>
  </si>
  <si>
    <t>Mercy Medical Center</t>
  </si>
  <si>
    <t>Johns Hopkins Hospital</t>
  </si>
  <si>
    <t>Saint Agnes Hospital</t>
  </si>
  <si>
    <t>Sinai Hospital</t>
  </si>
  <si>
    <t>Grace Medical Center</t>
  </si>
  <si>
    <t>MedStar Franklin Square</t>
  </si>
  <si>
    <t>Washington Adventist (White Oak)</t>
  </si>
  <si>
    <t>Garrett County</t>
  </si>
  <si>
    <t>MedStar Montgomery General</t>
  </si>
  <si>
    <t>Peninsula Regional</t>
  </si>
  <si>
    <t>Suburban Hospital</t>
  </si>
  <si>
    <t>Anne Arundel Medical Center</t>
  </si>
  <si>
    <t>MedStar Union Memorial</t>
  </si>
  <si>
    <t>UPMC - Western Maryland</t>
  </si>
  <si>
    <t>MedStar Saint Mary’s Hospital</t>
  </si>
  <si>
    <t>Johns Hopkins Bayview Acute Care</t>
  </si>
  <si>
    <t>UM Shore Medical Center at Chestertown</t>
  </si>
  <si>
    <t>Union of Cecil</t>
  </si>
  <si>
    <t>Carroll County General</t>
  </si>
  <si>
    <t>MedStar Harbor Hospital</t>
  </si>
  <si>
    <t>UM Charles Regional Medical Center</t>
  </si>
  <si>
    <t>UM Shore Medical Center at Easton</t>
  </si>
  <si>
    <t>UM Medical Center Midtown Campus</t>
  </si>
  <si>
    <t>Calvert Memorial</t>
  </si>
  <si>
    <t>Northwest Hospital</t>
  </si>
  <si>
    <t>UM Baltimore Washington Medical Center</t>
  </si>
  <si>
    <t>Greater Baltimore Medical Center</t>
  </si>
  <si>
    <t>Howard General Hospital</t>
  </si>
  <si>
    <t>Upper Chesapeake Medical Center</t>
  </si>
  <si>
    <t>Doctors' Community Hospital</t>
  </si>
  <si>
    <t>MedStar Good Samaritan</t>
  </si>
  <si>
    <t>Shady Grove Adventist</t>
  </si>
  <si>
    <t>UM Rehabilitation &amp; Orthopaedic Institute</t>
  </si>
  <si>
    <t>Adventist Fort Washington</t>
  </si>
  <si>
    <t>Atlantic General</t>
  </si>
  <si>
    <t>MedStar Southern Maryland</t>
  </si>
  <si>
    <t>UM Saint Joseph Medical Center</t>
  </si>
  <si>
    <t>Levindale</t>
  </si>
  <si>
    <t>Holy Cross Germantown Hospital</t>
  </si>
  <si>
    <t>Original</t>
  </si>
  <si>
    <t>New</t>
  </si>
  <si>
    <t>Performance Year</t>
  </si>
  <si>
    <t>Gain (Loss)</t>
  </si>
  <si>
    <t>Factors Used</t>
  </si>
  <si>
    <t>2022 (Year 5)</t>
  </si>
  <si>
    <t>2020 (Year 3)</t>
  </si>
  <si>
    <t>2021 (Year 4)</t>
  </si>
  <si>
    <t>2023 (Year 6)</t>
  </si>
  <si>
    <t>Total Impact</t>
  </si>
  <si>
    <t>Part A</t>
  </si>
  <si>
    <t>Part B</t>
  </si>
  <si>
    <t>YTD</t>
  </si>
  <si>
    <t>YTD FULL</t>
  </si>
  <si>
    <t>National PMPM YTD</t>
  </si>
  <si>
    <t>2019 -2020</t>
  </si>
  <si>
    <t>2020 -2021</t>
  </si>
  <si>
    <t>2021 -2022</t>
  </si>
  <si>
    <t>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</si>
</sst>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8" formatCode="&quot;$&quot;#,##0.00_);[Red]\(&quot;$&quot;#,##0.00\)"/>
    <numFmt numFmtId="164" formatCode="0.0%"/>
    <numFmt numFmtId="165" formatCode="&quot;$&quot;#,##0.0_);[Red]\(&quot;$&quot;#,##0.0\)"/>
    <numFmt numFmtId="166" formatCode="0.0000%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 diagonalUp="1" diagonalDown="1">
      <left/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8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right"/>
    </xf>
    <xf numFmtId="164" fontId="0" fillId="0" borderId="0" xfId="0" applyNumberFormat="1"/>
    <xf numFmtId="10" fontId="0" fillId="0" borderId="0" xfId="1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6" fontId="0" fillId="0" borderId="0" xfId="0" applyNumberFormat="1"/>
    <xf numFmtId="10" fontId="0" fillId="0" borderId="0" xfId="0" applyNumberFormat="1"/>
    <xf numFmtId="0" fontId="0" fillId="0" borderId="0" xfId="0" applyAlignment="1">
      <alignment horizontal="centerContinuous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10" fontId="6" fillId="0" borderId="0" xfId="1" applyNumberFormat="1" applyFont="1"/>
    <xf numFmtId="165" fontId="0" fillId="0" borderId="0" xfId="0" applyNumberFormat="1"/>
    <xf numFmtId="166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CBP%20Summary%202019%20-%202024Q2%202024-10-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nal%20Y3%20MPA%20Blend%2075-25%20-%20Impac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nal%20Y4%20MPA%20CMMI%206-1%20-%20Impac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nal%20Y5%20MPA%206-13-23%20no%20lnk%20-impac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Y6%20MPA%20Update%207-1-24%206-7-24%20no%20link%20-%20impact%20tes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CBP Tracking"/>
      <sheetName val="NCBP Summary 2019 - 2024Q2 2024"/>
    </sheetNames>
    <sheetDataSet>
      <sheetData sheetId="0">
        <row r="58">
          <cell r="M58">
            <v>0</v>
          </cell>
          <cell r="N58">
            <v>0</v>
          </cell>
          <cell r="O58">
            <v>0</v>
          </cell>
          <cell r="P58">
            <v>39608</v>
          </cell>
          <cell r="Q58">
            <v>0</v>
          </cell>
        </row>
        <row r="59">
          <cell r="M59">
            <v>0</v>
          </cell>
          <cell r="N59">
            <v>0</v>
          </cell>
          <cell r="O59">
            <v>0</v>
          </cell>
          <cell r="P59">
            <v>140537</v>
          </cell>
          <cell r="Q59">
            <v>765058</v>
          </cell>
        </row>
        <row r="60">
          <cell r="M60">
            <v>0</v>
          </cell>
          <cell r="N60">
            <v>9830940</v>
          </cell>
          <cell r="O60">
            <v>3723487</v>
          </cell>
          <cell r="P60">
            <v>16803926</v>
          </cell>
          <cell r="Q60">
            <v>31020887</v>
          </cell>
        </row>
        <row r="75">
          <cell r="M75">
            <v>0</v>
          </cell>
          <cell r="N75">
            <v>0</v>
          </cell>
          <cell r="O75">
            <v>0</v>
          </cell>
          <cell r="P75">
            <v>399045441</v>
          </cell>
          <cell r="Q75">
            <v>0</v>
          </cell>
        </row>
        <row r="76">
          <cell r="M76">
            <v>0</v>
          </cell>
          <cell r="N76">
            <v>0</v>
          </cell>
          <cell r="O76">
            <v>0</v>
          </cell>
          <cell r="P76">
            <v>945633466</v>
          </cell>
          <cell r="Q76">
            <v>1235131210</v>
          </cell>
        </row>
        <row r="77">
          <cell r="M77">
            <v>0</v>
          </cell>
          <cell r="N77">
            <v>1429576682</v>
          </cell>
          <cell r="O77">
            <v>2258826569</v>
          </cell>
          <cell r="P77">
            <v>2341884471</v>
          </cell>
          <cell r="Q77">
            <v>3103700306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AY3 CALC"/>
      <sheetName val="Final Y3 MPA Blend 75-25 - Impa"/>
    </sheetNames>
    <sheetDataSet>
      <sheetData sheetId="0">
        <row r="5">
          <cell r="M5">
            <v>-2.9938555188084859E-2</v>
          </cell>
        </row>
        <row r="10">
          <cell r="A10">
            <v>210001</v>
          </cell>
          <cell r="B10" t="str">
            <v>Meritus Medical Center</v>
          </cell>
          <cell r="C10">
            <v>22059.33</v>
          </cell>
          <cell r="D10">
            <v>264711.96000000002</v>
          </cell>
          <cell r="E10">
            <v>241610294.59999999</v>
          </cell>
          <cell r="F10">
            <v>912.72904556333594</v>
          </cell>
          <cell r="G10">
            <v>10952.748546760033</v>
          </cell>
          <cell r="H10">
            <v>22048.83</v>
          </cell>
          <cell r="I10">
            <v>264585.96000000002</v>
          </cell>
          <cell r="J10">
            <v>240790378.88000003</v>
          </cell>
          <cell r="K10">
            <v>910.06483820985818</v>
          </cell>
          <cell r="L10">
            <v>10920.778058518297</v>
          </cell>
          <cell r="M10">
            <v>-2.9189466100901784E-3</v>
          </cell>
          <cell r="N10"/>
          <cell r="P10">
            <v>10588.695009727333</v>
          </cell>
          <cell r="Q10">
            <v>3.1362037388544609E-2</v>
          </cell>
          <cell r="R10">
            <v>-0.01</v>
          </cell>
          <cell r="S10">
            <v>5.2000017318982279E-3</v>
          </cell>
          <cell r="T10">
            <v>0</v>
          </cell>
          <cell r="U10">
            <v>5.2000017318982279E-3</v>
          </cell>
          <cell r="V10">
            <v>-0.01</v>
          </cell>
          <cell r="W10">
            <v>109716414.16000001</v>
          </cell>
          <cell r="X10">
            <v>-1097164.1416000002</v>
          </cell>
        </row>
        <row r="11">
          <cell r="A11">
            <v>210002</v>
          </cell>
          <cell r="B11" t="str">
            <v>University of Maryland</v>
          </cell>
          <cell r="C11">
            <v>6239.1</v>
          </cell>
          <cell r="D11">
            <v>74869.200000000012</v>
          </cell>
          <cell r="E11">
            <v>80300883.829999998</v>
          </cell>
          <cell r="F11">
            <v>1072.5489764816505</v>
          </cell>
          <cell r="G11">
            <v>12870.587717779807</v>
          </cell>
          <cell r="H11">
            <v>6393.25</v>
          </cell>
          <cell r="I11">
            <v>76719</v>
          </cell>
          <cell r="J11">
            <v>80146007.920000002</v>
          </cell>
          <cell r="K11">
            <v>1044.6696114391482</v>
          </cell>
          <cell r="L11">
            <v>12536.035337269777</v>
          </cell>
          <cell r="M11">
            <v>-2.5993558945864526E-2</v>
          </cell>
          <cell r="N11"/>
          <cell r="P11">
            <v>12442.787977619295</v>
          </cell>
          <cell r="Q11">
            <v>7.4940889307288198E-3</v>
          </cell>
          <cell r="R11">
            <v>-2.4980296435762736E-3</v>
          </cell>
          <cell r="S11">
            <v>2.3999998612182411E-3</v>
          </cell>
          <cell r="T11">
            <v>8.0000000000000002E-3</v>
          </cell>
          <cell r="U11">
            <v>1.0399999861218241E-2</v>
          </cell>
          <cell r="V11">
            <v>-2.4720501356297613E-3</v>
          </cell>
          <cell r="W11">
            <v>376463921.74000001</v>
          </cell>
          <cell r="X11">
            <v>-930637.68879707891</v>
          </cell>
        </row>
        <row r="12">
          <cell r="A12">
            <v>210003</v>
          </cell>
          <cell r="B12" t="str">
            <v>Prince George's Hospital Center</v>
          </cell>
          <cell r="C12">
            <v>7678.76</v>
          </cell>
          <cell r="D12">
            <v>92145.12</v>
          </cell>
          <cell r="E12">
            <v>94487465.819999993</v>
          </cell>
          <cell r="F12">
            <v>1025.4201830764341</v>
          </cell>
          <cell r="G12">
            <v>12305.042196917209</v>
          </cell>
          <cell r="H12">
            <v>7859.63</v>
          </cell>
          <cell r="I12">
            <v>94315.56</v>
          </cell>
          <cell r="J12">
            <v>90812939.510000005</v>
          </cell>
          <cell r="K12">
            <v>962.86275043057594</v>
          </cell>
          <cell r="L12">
            <v>11554.353005166911</v>
          </cell>
          <cell r="M12">
            <v>-6.1006632869440192E-2</v>
          </cell>
          <cell r="N12"/>
          <cell r="P12">
            <v>11896.040372763264</v>
          </cell>
          <cell r="Q12">
            <v>-2.8722781437314833E-2</v>
          </cell>
          <cell r="R12">
            <v>9.5742604791049461E-3</v>
          </cell>
          <cell r="S12">
            <v>4.7999981228793133E-3</v>
          </cell>
          <cell r="T12">
            <v>-1.3333333333333322E-3</v>
          </cell>
          <cell r="U12">
            <v>3.4666647895459811E-3</v>
          </cell>
          <cell r="V12">
            <v>9.607451230793802E-3</v>
          </cell>
          <cell r="W12">
            <v>81215037.409999996</v>
          </cell>
          <cell r="X12">
            <v>780269.5111236691</v>
          </cell>
        </row>
        <row r="13">
          <cell r="A13">
            <v>210004</v>
          </cell>
          <cell r="B13" t="str">
            <v>Holy Cross Hospital</v>
          </cell>
          <cell r="C13">
            <v>19124.349999999999</v>
          </cell>
          <cell r="D13">
            <v>229492.19999999998</v>
          </cell>
          <cell r="E13">
            <v>180450360.03999999</v>
          </cell>
          <cell r="F13">
            <v>786.30280262248561</v>
          </cell>
          <cell r="G13">
            <v>9435.6336314698274</v>
          </cell>
          <cell r="H13">
            <v>19328.63</v>
          </cell>
          <cell r="I13">
            <v>231943.56</v>
          </cell>
          <cell r="J13">
            <v>171897218.67000002</v>
          </cell>
          <cell r="K13">
            <v>741.11658314634826</v>
          </cell>
          <cell r="L13">
            <v>8893.3989977561778</v>
          </cell>
          <cell r="M13">
            <v>-5.7466690091186101E-2</v>
          </cell>
          <cell r="N13"/>
          <cell r="P13">
            <v>9122.0068022756677</v>
          </cell>
          <cell r="Q13">
            <v>-2.5061130678225227E-2</v>
          </cell>
          <cell r="R13">
            <v>8.3537102260750774E-3</v>
          </cell>
          <cell r="S13">
            <v>1.8000013486770923E-3</v>
          </cell>
          <cell r="T13">
            <v>1.1333333333333336E-2</v>
          </cell>
          <cell r="U13">
            <v>1.3133334682010427E-2</v>
          </cell>
          <cell r="V13">
            <v>8.4634222983106539E-3</v>
          </cell>
          <cell r="W13">
            <v>62140017.82</v>
          </cell>
          <cell r="X13">
            <v>525917.21243520943</v>
          </cell>
        </row>
        <row r="14">
          <cell r="A14">
            <v>210005</v>
          </cell>
          <cell r="B14" t="str">
            <v>Frederick Health Hospital</v>
          </cell>
          <cell r="C14">
            <v>34334.25</v>
          </cell>
          <cell r="D14">
            <v>412011</v>
          </cell>
          <cell r="E14">
            <v>451151580.22000003</v>
          </cell>
          <cell r="F14">
            <v>1094.9988719233224</v>
          </cell>
          <cell r="G14">
            <v>13139.986463079869</v>
          </cell>
          <cell r="H14">
            <v>35187</v>
          </cell>
          <cell r="I14">
            <v>422244</v>
          </cell>
          <cell r="J14">
            <v>441365953.82999998</v>
          </cell>
          <cell r="K14">
            <v>1045.2865021883081</v>
          </cell>
          <cell r="L14">
            <v>12543.438026259697</v>
          </cell>
          <cell r="M14">
            <v>-4.539947118639176E-2</v>
          </cell>
          <cell r="N14"/>
          <cell r="P14">
            <v>12703.232297856102</v>
          </cell>
          <cell r="Q14">
            <v>-1.257902460174436E-2</v>
          </cell>
          <cell r="R14">
            <v>4.193008200581454E-3</v>
          </cell>
          <cell r="S14">
            <v>1.5000001452549164E-3</v>
          </cell>
          <cell r="T14">
            <v>-2.6666666666666679E-3</v>
          </cell>
          <cell r="U14">
            <v>-1.1666665214117515E-3</v>
          </cell>
          <cell r="V14">
            <v>4.1881163582898305E-3</v>
          </cell>
          <cell r="W14">
            <v>107991420.12</v>
          </cell>
          <cell r="X14">
            <v>452280.63315952156</v>
          </cell>
        </row>
        <row r="15">
          <cell r="A15">
            <v>210006</v>
          </cell>
          <cell r="B15" t="str">
            <v>Harford Memorial</v>
          </cell>
          <cell r="C15">
            <v>3937.2</v>
          </cell>
          <cell r="D15">
            <v>47246.399999999994</v>
          </cell>
          <cell r="E15">
            <v>41083123.370000005</v>
          </cell>
          <cell r="F15">
            <v>869.55034394154916</v>
          </cell>
          <cell r="G15">
            <v>10434.604127298589</v>
          </cell>
          <cell r="H15">
            <v>3805.56</v>
          </cell>
          <cell r="I15">
            <v>45666.720000000001</v>
          </cell>
          <cell r="J15">
            <v>38268674.210000001</v>
          </cell>
          <cell r="K15">
            <v>837.99918649730046</v>
          </cell>
          <cell r="L15">
            <v>10055.990237967606</v>
          </cell>
          <cell r="M15">
            <v>-3.6284451687100372E-2</v>
          </cell>
          <cell r="N15"/>
          <cell r="P15">
            <v>10087.772962147557</v>
          </cell>
          <cell r="Q15">
            <v>-3.1506185061073448E-3</v>
          </cell>
          <cell r="R15">
            <v>1.0502061687024484E-3</v>
          </cell>
          <cell r="S15">
            <v>1.0000004864839488E-2</v>
          </cell>
          <cell r="T15">
            <v>1.3333333333333357E-3</v>
          </cell>
          <cell r="U15">
            <v>1.1333338198172824E-2</v>
          </cell>
          <cell r="V15">
            <v>1.0621085103901607E-3</v>
          </cell>
          <cell r="W15">
            <v>31264443.520000003</v>
          </cell>
          <cell r="X15">
            <v>33206.231535204512</v>
          </cell>
        </row>
        <row r="16">
          <cell r="A16">
            <v>210008</v>
          </cell>
          <cell r="B16" t="str">
            <v>Mercy Medical Center</v>
          </cell>
          <cell r="C16">
            <v>12145.99</v>
          </cell>
          <cell r="D16">
            <v>145751.88</v>
          </cell>
          <cell r="E16">
            <v>135956280.60999998</v>
          </cell>
          <cell r="F16">
            <v>932.79263780336817</v>
          </cell>
          <cell r="G16">
            <v>11193.511653640418</v>
          </cell>
          <cell r="H16">
            <v>12126.79</v>
          </cell>
          <cell r="I16">
            <v>145521.48000000001</v>
          </cell>
          <cell r="J16">
            <v>134396402.97</v>
          </cell>
          <cell r="K16">
            <v>923.55027567064315</v>
          </cell>
          <cell r="L16">
            <v>11082.603308047719</v>
          </cell>
          <cell r="M16">
            <v>-9.9082708826795374E-3</v>
          </cell>
          <cell r="N16"/>
          <cell r="P16">
            <v>10821.45549879242</v>
          </cell>
          <cell r="Q16">
            <v>2.4132410772695102E-2</v>
          </cell>
          <cell r="R16">
            <v>-8.0441369242317019E-3</v>
          </cell>
          <cell r="S16">
            <v>1.3999996210866791E-3</v>
          </cell>
          <cell r="T16">
            <v>6.6666666666666957E-4</v>
          </cell>
          <cell r="U16">
            <v>2.0666662877533489E-3</v>
          </cell>
          <cell r="V16">
            <v>-8.0275123776363203E-3</v>
          </cell>
          <cell r="W16">
            <v>122841659.83</v>
          </cell>
          <cell r="X16">
            <v>-986112.94477471535</v>
          </cell>
        </row>
        <row r="17">
          <cell r="A17">
            <v>210009</v>
          </cell>
          <cell r="B17" t="str">
            <v>Johns Hopkins Hospital</v>
          </cell>
          <cell r="C17">
            <v>34194.51</v>
          </cell>
          <cell r="D17">
            <v>410334.12</v>
          </cell>
          <cell r="E17">
            <v>496742268.13999999</v>
          </cell>
          <cell r="F17">
            <v>1210.5799735591083</v>
          </cell>
          <cell r="G17">
            <v>14526.959682709299</v>
          </cell>
          <cell r="H17">
            <v>34690.589999999997</v>
          </cell>
          <cell r="I17">
            <v>416287.07999999996</v>
          </cell>
          <cell r="J17">
            <v>486772676.64000005</v>
          </cell>
          <cell r="K17">
            <v>1169.3196835222464</v>
          </cell>
          <cell r="L17">
            <v>14031.836202266957</v>
          </cell>
          <cell r="M17">
            <v>-3.4083076655858191E-2</v>
          </cell>
          <cell r="N17"/>
          <cell r="P17">
            <v>14044.104531580482</v>
          </cell>
          <cell r="Q17">
            <v>-8.7355724859052009E-4</v>
          </cell>
          <cell r="R17">
            <v>2.911857495301734E-4</v>
          </cell>
          <cell r="S17">
            <v>-5.9999986434164734E-4</v>
          </cell>
          <cell r="T17">
            <v>1.3333333333333357E-3</v>
          </cell>
          <cell r="U17">
            <v>7.3333346899168833E-4</v>
          </cell>
          <cell r="V17">
            <v>2.9139928578599726E-4</v>
          </cell>
          <cell r="W17">
            <v>428569961.55000001</v>
          </cell>
          <cell r="X17">
            <v>124884.98070500231</v>
          </cell>
        </row>
        <row r="18">
          <cell r="A18">
            <v>210011</v>
          </cell>
          <cell r="B18" t="str">
            <v>Saint Agnes Hospital</v>
          </cell>
          <cell r="C18">
            <v>18309.5</v>
          </cell>
          <cell r="D18">
            <v>219714</v>
          </cell>
          <cell r="E18">
            <v>214398226.26000002</v>
          </cell>
          <cell r="F18">
            <v>975.80593981266566</v>
          </cell>
          <cell r="G18">
            <v>11709.671277751988</v>
          </cell>
          <cell r="H18">
            <v>18057.38</v>
          </cell>
          <cell r="I18">
            <v>216688.56</v>
          </cell>
          <cell r="J18">
            <v>198087425.72999999</v>
          </cell>
          <cell r="K18">
            <v>914.15728513771091</v>
          </cell>
          <cell r="L18">
            <v>10969.887421652531</v>
          </cell>
          <cell r="M18">
            <v>-6.3177166852243172E-2</v>
          </cell>
          <cell r="N18"/>
          <cell r="P18">
            <v>11320.458722752097</v>
          </cell>
          <cell r="Q18">
            <v>-3.0967941289780102E-2</v>
          </cell>
          <cell r="R18">
            <v>0.01</v>
          </cell>
          <cell r="S18">
            <v>1.8000003286857292E-3</v>
          </cell>
          <cell r="T18">
            <v>-3.3333333333333479E-4</v>
          </cell>
          <cell r="U18">
            <v>1.4666669953523944E-3</v>
          </cell>
          <cell r="V18">
            <v>0.01</v>
          </cell>
          <cell r="W18">
            <v>116117646.66</v>
          </cell>
          <cell r="X18">
            <v>1161176.4665999999</v>
          </cell>
        </row>
        <row r="19">
          <cell r="A19">
            <v>210012</v>
          </cell>
          <cell r="B19" t="str">
            <v>Sinai Hospital</v>
          </cell>
          <cell r="C19">
            <v>44182.73</v>
          </cell>
          <cell r="D19">
            <v>530192.76</v>
          </cell>
          <cell r="E19">
            <v>746809874.6400001</v>
          </cell>
          <cell r="F19">
            <v>1408.562943484932</v>
          </cell>
          <cell r="G19">
            <v>16902.755321819182</v>
          </cell>
          <cell r="H19">
            <v>43711.839999999997</v>
          </cell>
          <cell r="I19">
            <v>524542.07999999996</v>
          </cell>
          <cell r="J19">
            <v>714039098.57000005</v>
          </cell>
          <cell r="K19">
            <v>1361.2618049061005</v>
          </cell>
          <cell r="L19">
            <v>16335.141658873205</v>
          </cell>
          <cell r="M19">
            <v>-3.3581132314757345E-2</v>
          </cell>
          <cell r="N19"/>
          <cell r="P19">
            <v>16340.9321562242</v>
          </cell>
          <cell r="Q19">
            <v>-3.5435538778552569E-4</v>
          </cell>
          <cell r="R19">
            <v>1.1811846259517524E-4</v>
          </cell>
          <cell r="S19">
            <v>1.0000000708532198E-2</v>
          </cell>
          <cell r="T19">
            <v>2.0000000000000018E-3</v>
          </cell>
          <cell r="U19">
            <v>1.20000007085322E-2</v>
          </cell>
          <cell r="V19">
            <v>1.1953588423000807E-4</v>
          </cell>
          <cell r="W19">
            <v>262133898.63999999</v>
          </cell>
          <cell r="X19">
            <v>31334.407360591711</v>
          </cell>
        </row>
        <row r="20">
          <cell r="A20">
            <v>210015</v>
          </cell>
          <cell r="B20" t="str">
            <v>MedStar Franklin Square</v>
          </cell>
          <cell r="C20">
            <v>21112.65</v>
          </cell>
          <cell r="D20">
            <v>253351.80000000002</v>
          </cell>
          <cell r="E20">
            <v>301023582.64000005</v>
          </cell>
          <cell r="F20">
            <v>1188.1643731759555</v>
          </cell>
          <cell r="G20">
            <v>14257.972478111466</v>
          </cell>
          <cell r="H20">
            <v>21416.93</v>
          </cell>
          <cell r="I20">
            <v>257003.16</v>
          </cell>
          <cell r="J20">
            <v>306847878.18000001</v>
          </cell>
          <cell r="K20">
            <v>1193.9459350616546</v>
          </cell>
          <cell r="L20">
            <v>14327.351220739854</v>
          </cell>
          <cell r="M20">
            <v>4.8659613233856813E-3</v>
          </cell>
          <cell r="N20"/>
          <cell r="P20">
            <v>13784.058073027563</v>
          </cell>
          <cell r="Q20">
            <v>3.94146008986569E-2</v>
          </cell>
          <cell r="R20">
            <v>-0.01</v>
          </cell>
          <cell r="S20">
            <v>2.1999998889817504E-3</v>
          </cell>
          <cell r="T20">
            <v>-1.3333333333333322E-3</v>
          </cell>
          <cell r="U20">
            <v>8.6666655564841821E-4</v>
          </cell>
          <cell r="V20">
            <v>-0.01</v>
          </cell>
          <cell r="W20">
            <v>172122929.5</v>
          </cell>
          <cell r="X20">
            <v>-1721229.2949999999</v>
          </cell>
        </row>
        <row r="21">
          <cell r="A21">
            <v>210016</v>
          </cell>
          <cell r="B21" t="str">
            <v>Washington Adventist (White Oak)</v>
          </cell>
          <cell r="C21">
            <v>13901.74</v>
          </cell>
          <cell r="D21">
            <v>166820.88</v>
          </cell>
          <cell r="E21">
            <v>139600646.68000001</v>
          </cell>
          <cell r="F21">
            <v>836.82957840769097</v>
          </cell>
          <cell r="G21">
            <v>10041.954940892292</v>
          </cell>
          <cell r="H21">
            <v>14338.83</v>
          </cell>
          <cell r="I21">
            <v>172065.96</v>
          </cell>
          <cell r="J21">
            <v>140870236.31</v>
          </cell>
          <cell r="K21">
            <v>818.69904024014977</v>
          </cell>
          <cell r="L21">
            <v>9824.3884828817972</v>
          </cell>
          <cell r="M21">
            <v>-2.1665747286370829E-2</v>
          </cell>
          <cell r="N21"/>
          <cell r="P21">
            <v>9708.1748673931834</v>
          </cell>
          <cell r="Q21">
            <v>1.1970696559962076E-2</v>
          </cell>
          <cell r="R21">
            <v>-3.9902321866540262E-3</v>
          </cell>
          <cell r="S21">
            <v>9.9999991555199744E-3</v>
          </cell>
          <cell r="T21">
            <v>8.0000000000000002E-3</v>
          </cell>
          <cell r="U21">
            <v>1.7999999155519975E-2</v>
          </cell>
          <cell r="V21">
            <v>-3.9184080106639254E-3</v>
          </cell>
          <cell r="W21">
            <v>94927059.459999993</v>
          </cell>
          <cell r="X21">
            <v>-371962.95021683472</v>
          </cell>
        </row>
        <row r="22">
          <cell r="A22">
            <v>210017</v>
          </cell>
          <cell r="B22" t="str">
            <v>Garrett County</v>
          </cell>
          <cell r="C22">
            <v>4796.33</v>
          </cell>
          <cell r="D22">
            <v>57555.96</v>
          </cell>
          <cell r="E22">
            <v>46738559.329999998</v>
          </cell>
          <cell r="F22">
            <v>812.05420481215151</v>
          </cell>
          <cell r="G22">
            <v>9744.6504577458181</v>
          </cell>
          <cell r="H22">
            <v>4842.17</v>
          </cell>
          <cell r="I22">
            <v>58106.04</v>
          </cell>
          <cell r="J22">
            <v>43898270.729999997</v>
          </cell>
          <cell r="K22">
            <v>755.48550081884764</v>
          </cell>
          <cell r="L22">
            <v>9065.8260098261726</v>
          </cell>
          <cell r="M22">
            <v>-6.9661241402462215E-2</v>
          </cell>
          <cell r="N22"/>
          <cell r="P22">
            <v>9420.7523557174372</v>
          </cell>
          <cell r="Q22">
            <v>-3.7674947020113578E-2</v>
          </cell>
          <cell r="R22">
            <v>0.01</v>
          </cell>
          <cell r="S22">
            <v>1.0000000363077403E-2</v>
          </cell>
          <cell r="T22">
            <v>0.02</v>
          </cell>
          <cell r="U22">
            <v>3.0000000363077404E-2</v>
          </cell>
          <cell r="V22">
            <v>0.01</v>
          </cell>
          <cell r="W22">
            <v>14897096.92</v>
          </cell>
          <cell r="X22">
            <v>148970.96919999999</v>
          </cell>
        </row>
        <row r="23">
          <cell r="A23">
            <v>210018</v>
          </cell>
          <cell r="B23" t="str">
            <v>MedStar Montgomery General</v>
          </cell>
          <cell r="C23">
            <v>17911.54</v>
          </cell>
          <cell r="D23">
            <v>214938.48</v>
          </cell>
          <cell r="E23">
            <v>199131707.06</v>
          </cell>
          <cell r="F23">
            <v>926.45908289665022</v>
          </cell>
          <cell r="G23">
            <v>11117.508994759803</v>
          </cell>
          <cell r="H23">
            <v>18655.84</v>
          </cell>
          <cell r="I23">
            <v>223870.08000000002</v>
          </cell>
          <cell r="J23">
            <v>199359344.79999998</v>
          </cell>
          <cell r="K23">
            <v>890.51357287226574</v>
          </cell>
          <cell r="L23">
            <v>10686.162874467191</v>
          </cell>
          <cell r="M23">
            <v>-3.8798810101788539E-2</v>
          </cell>
          <cell r="N23"/>
          <cell r="P23">
            <v>10747.97905848345</v>
          </cell>
          <cell r="Q23">
            <v>-5.7514239355972102E-3</v>
          </cell>
          <cell r="R23">
            <v>1.917141311865737E-3</v>
          </cell>
          <cell r="S23">
            <v>8.5999949363809551E-3</v>
          </cell>
          <cell r="T23">
            <v>-4.0000000000000001E-3</v>
          </cell>
          <cell r="U23">
            <v>4.599994936380955E-3</v>
          </cell>
          <cell r="V23">
            <v>1.9259601521926461E-3</v>
          </cell>
          <cell r="W23">
            <v>58383769.390000001</v>
          </cell>
          <cell r="X23">
            <v>112444.81337994475</v>
          </cell>
        </row>
        <row r="24">
          <cell r="A24">
            <v>210019</v>
          </cell>
          <cell r="B24" t="str">
            <v>Peninsula Regional</v>
          </cell>
          <cell r="C24">
            <v>30544.76</v>
          </cell>
          <cell r="D24">
            <v>366537.12</v>
          </cell>
          <cell r="E24">
            <v>407811486.00999999</v>
          </cell>
          <cell r="F24">
            <v>1112.6062375619692</v>
          </cell>
          <cell r="G24">
            <v>13351.27485074363</v>
          </cell>
          <cell r="H24">
            <v>30776.82</v>
          </cell>
          <cell r="I24">
            <v>369321.83999999997</v>
          </cell>
          <cell r="J24">
            <v>400540588.87</v>
          </cell>
          <cell r="K24">
            <v>1084.5299288826245</v>
          </cell>
          <cell r="L24">
            <v>13014.359146591494</v>
          </cell>
          <cell r="M24">
            <v>-2.5234721621611333E-2</v>
          </cell>
          <cell r="N24"/>
          <cell r="P24">
            <v>12907.4977647859</v>
          </cell>
          <cell r="Q24">
            <v>8.2790161000169029E-3</v>
          </cell>
          <cell r="R24">
            <v>-2.7596720333389678E-3</v>
          </cell>
          <cell r="S24">
            <v>7.9999996507582084E-3</v>
          </cell>
          <cell r="T24">
            <v>1.2000000000000002E-2</v>
          </cell>
          <cell r="U24">
            <v>1.9999999650758209E-2</v>
          </cell>
          <cell r="V24">
            <v>-2.7044785936359813E-3</v>
          </cell>
          <cell r="W24">
            <v>141815833.44</v>
          </cell>
          <cell r="X24">
            <v>-383537.88577712578</v>
          </cell>
        </row>
        <row r="25">
          <cell r="A25">
            <v>210022</v>
          </cell>
          <cell r="B25" t="str">
            <v>Suburban Hospital</v>
          </cell>
          <cell r="C25">
            <v>42992.7</v>
          </cell>
          <cell r="D25">
            <v>515912.39999999997</v>
          </cell>
          <cell r="E25">
            <v>458473759.82999998</v>
          </cell>
          <cell r="F25">
            <v>888.66590496758749</v>
          </cell>
          <cell r="G25">
            <v>10663.990859611051</v>
          </cell>
          <cell r="H25">
            <v>44036.45</v>
          </cell>
          <cell r="I25">
            <v>528437.39999999991</v>
          </cell>
          <cell r="J25">
            <v>432319751.06999999</v>
          </cell>
          <cell r="K25">
            <v>818.10967783506635</v>
          </cell>
          <cell r="L25">
            <v>9817.3161340207953</v>
          </cell>
          <cell r="M25">
            <v>-7.9395672477267754E-2</v>
          </cell>
          <cell r="N25"/>
          <cell r="P25">
            <v>10309.535210898637</v>
          </cell>
          <cell r="Q25">
            <v>-4.774406089204649E-2</v>
          </cell>
          <cell r="R25">
            <v>0.01</v>
          </cell>
          <cell r="S25">
            <v>9.6000015723144167E-3</v>
          </cell>
          <cell r="T25">
            <v>2.6666666666666713E-3</v>
          </cell>
          <cell r="U25">
            <v>1.2266668238981088E-2</v>
          </cell>
          <cell r="V25">
            <v>0.01</v>
          </cell>
          <cell r="W25">
            <v>93060735.709999993</v>
          </cell>
          <cell r="X25">
            <v>930607.35709999991</v>
          </cell>
        </row>
        <row r="26">
          <cell r="A26">
            <v>210023</v>
          </cell>
          <cell r="B26" t="str">
            <v>Anne Arundel Medical Center</v>
          </cell>
          <cell r="C26">
            <v>44730</v>
          </cell>
          <cell r="D26">
            <v>536760</v>
          </cell>
          <cell r="E26">
            <v>530688868.87</v>
          </cell>
          <cell r="F26">
            <v>988.68930037633208</v>
          </cell>
          <cell r="G26">
            <v>11864.271604515985</v>
          </cell>
          <cell r="H26">
            <v>45971.83</v>
          </cell>
          <cell r="I26">
            <v>551661.96</v>
          </cell>
          <cell r="J26">
            <v>524588632.99000001</v>
          </cell>
          <cell r="K26">
            <v>950.92406405908434</v>
          </cell>
          <cell r="L26">
            <v>11411.088768709011</v>
          </cell>
          <cell r="M26">
            <v>-3.819727421230612E-2</v>
          </cell>
          <cell r="N26"/>
          <cell r="P26">
            <v>11469.920358022853</v>
          </cell>
          <cell r="Q26">
            <v>-5.129206435395303E-3</v>
          </cell>
          <cell r="R26">
            <v>1.7097354784651013E-3</v>
          </cell>
          <cell r="S26">
            <v>-2.7999985866020345E-3</v>
          </cell>
          <cell r="T26">
            <v>5.3333333333333392E-3</v>
          </cell>
          <cell r="U26">
            <v>2.5333347467313048E-3</v>
          </cell>
          <cell r="V26">
            <v>1.7140668107604163E-3</v>
          </cell>
          <cell r="W26">
            <v>184217259.61000001</v>
          </cell>
          <cell r="X26">
            <v>315760.69066673639</v>
          </cell>
        </row>
        <row r="27">
          <cell r="A27">
            <v>210024</v>
          </cell>
          <cell r="B27" t="str">
            <v>MedStar Union Memorial</v>
          </cell>
          <cell r="C27">
            <v>10706.92</v>
          </cell>
          <cell r="D27">
            <v>128483.04000000001</v>
          </cell>
          <cell r="E27">
            <v>145633117.75</v>
          </cell>
          <cell r="F27">
            <v>1133.4812575262852</v>
          </cell>
          <cell r="G27">
            <v>13601.775090315423</v>
          </cell>
          <cell r="H27">
            <v>10826.02</v>
          </cell>
          <cell r="I27">
            <v>129912.24</v>
          </cell>
          <cell r="J27">
            <v>141957056.49000001</v>
          </cell>
          <cell r="K27">
            <v>1092.7150243117969</v>
          </cell>
          <cell r="L27">
            <v>13112.580291741564</v>
          </cell>
          <cell r="M27">
            <v>-3.5965511510491766E-2</v>
          </cell>
          <cell r="N27"/>
          <cell r="P27">
            <v>13149.671738320056</v>
          </cell>
          <cell r="Q27">
            <v>-2.8207127384329961E-3</v>
          </cell>
          <cell r="R27">
            <v>9.4023757947766552E-4</v>
          </cell>
          <cell r="S27">
            <v>8.2000015332152915E-3</v>
          </cell>
          <cell r="T27">
            <v>-1.9999999999999983E-3</v>
          </cell>
          <cell r="U27">
            <v>6.2000015332152932E-3</v>
          </cell>
          <cell r="V27">
            <v>9.4606705391201372E-4</v>
          </cell>
          <cell r="W27">
            <v>161728375.83000001</v>
          </cell>
          <cell r="X27">
            <v>153005.88805546303</v>
          </cell>
        </row>
        <row r="28">
          <cell r="A28">
            <v>210027</v>
          </cell>
          <cell r="B28" t="str">
            <v>UPMC - Western Maryland</v>
          </cell>
          <cell r="C28">
            <v>15019.5</v>
          </cell>
          <cell r="D28">
            <v>180234</v>
          </cell>
          <cell r="E28">
            <v>180825259.73999998</v>
          </cell>
          <cell r="F28">
            <v>1003.2805116681646</v>
          </cell>
          <cell r="G28">
            <v>12039.366140017975</v>
          </cell>
          <cell r="H28">
            <v>15500.33</v>
          </cell>
          <cell r="I28">
            <v>186003.96</v>
          </cell>
          <cell r="J28">
            <v>191717662.32999998</v>
          </cell>
          <cell r="K28">
            <v>1030.7181757313124</v>
          </cell>
          <cell r="L28">
            <v>12368.618108775747</v>
          </cell>
          <cell r="M28">
            <v>2.7347948798015276E-2</v>
          </cell>
          <cell r="N28"/>
          <cell r="P28">
            <v>11639.195004143428</v>
          </cell>
          <cell r="Q28">
            <v>6.2669549257715132E-2</v>
          </cell>
          <cell r="R28">
            <v>-0.01</v>
          </cell>
          <cell r="S28">
            <v>4.3000021083514136E-3</v>
          </cell>
          <cell r="T28">
            <v>0</v>
          </cell>
          <cell r="U28">
            <v>4.3000021083514136E-3</v>
          </cell>
          <cell r="V28">
            <v>-0.01</v>
          </cell>
          <cell r="W28">
            <v>110382351.42</v>
          </cell>
          <cell r="X28">
            <v>-1103823.5142000001</v>
          </cell>
        </row>
        <row r="29">
          <cell r="A29">
            <v>210028</v>
          </cell>
          <cell r="B29" t="str">
            <v>MedStar Saint Mary’s Hospital</v>
          </cell>
          <cell r="C29">
            <v>17359.5</v>
          </cell>
          <cell r="D29">
            <v>208314</v>
          </cell>
          <cell r="E29">
            <v>213267719.75</v>
          </cell>
          <cell r="F29">
            <v>1023.7800615897155</v>
          </cell>
          <cell r="G29">
            <v>12285.360739076586</v>
          </cell>
          <cell r="H29">
            <v>18159.919999999998</v>
          </cell>
          <cell r="I29">
            <v>217919.03999999998</v>
          </cell>
          <cell r="J29">
            <v>223904335.73999998</v>
          </cell>
          <cell r="K29">
            <v>1027.46568514619</v>
          </cell>
          <cell r="L29">
            <v>12329.58822175428</v>
          </cell>
          <cell r="M29">
            <v>3.6000149785604396E-3</v>
          </cell>
          <cell r="N29"/>
          <cell r="P29">
            <v>11877.013098145258</v>
          </cell>
          <cell r="Q29">
            <v>3.8105129620484887E-2</v>
          </cell>
          <cell r="R29">
            <v>-0.01</v>
          </cell>
          <cell r="S29">
            <v>3.3999984176990316E-3</v>
          </cell>
          <cell r="T29">
            <v>1.1333333333333336E-2</v>
          </cell>
          <cell r="U29">
            <v>1.4733331751032367E-2</v>
          </cell>
          <cell r="V29">
            <v>-0.01</v>
          </cell>
          <cell r="W29">
            <v>65085367.060000002</v>
          </cell>
          <cell r="X29">
            <v>-650853.67060000007</v>
          </cell>
        </row>
        <row r="30">
          <cell r="A30">
            <v>210029</v>
          </cell>
          <cell r="B30" t="str">
            <v>Johns Hopkins Bayview Acute Care</v>
          </cell>
          <cell r="C30">
            <v>14275.47</v>
          </cell>
          <cell r="D30">
            <v>171305.63999999998</v>
          </cell>
          <cell r="E30">
            <v>223759438.82999998</v>
          </cell>
          <cell r="F30">
            <v>1306.2000692446554</v>
          </cell>
          <cell r="G30">
            <v>15674.400830935863</v>
          </cell>
          <cell r="H30">
            <v>14071.28</v>
          </cell>
          <cell r="I30">
            <v>168855.36000000002</v>
          </cell>
          <cell r="J30">
            <v>222734165.81999999</v>
          </cell>
          <cell r="K30">
            <v>1319.0825912781208</v>
          </cell>
          <cell r="L30">
            <v>15828.991095337453</v>
          </cell>
          <cell r="M30">
            <v>9.8625948174351219E-3</v>
          </cell>
          <cell r="N30"/>
          <cell r="P30">
            <v>15153.406393876639</v>
          </cell>
          <cell r="Q30">
            <v>4.4583025354207578E-2</v>
          </cell>
          <cell r="R30">
            <v>-0.01</v>
          </cell>
          <cell r="S30">
            <v>7.5000012193288763E-3</v>
          </cell>
          <cell r="T30">
            <v>2.0000000000000018E-3</v>
          </cell>
          <cell r="U30">
            <v>9.5000012193288789E-3</v>
          </cell>
          <cell r="V30">
            <v>-0.01</v>
          </cell>
          <cell r="W30">
            <v>168319829.09</v>
          </cell>
          <cell r="X30">
            <v>-1683198.2909000001</v>
          </cell>
        </row>
        <row r="31">
          <cell r="A31">
            <v>210030</v>
          </cell>
          <cell r="B31" t="str">
            <v>UM Shore Medical Center at Chestertown</v>
          </cell>
          <cell r="C31">
            <v>4652.83</v>
          </cell>
          <cell r="D31">
            <v>55833.96</v>
          </cell>
          <cell r="E31">
            <v>51364119.900000006</v>
          </cell>
          <cell r="F31">
            <v>919.94406092636109</v>
          </cell>
          <cell r="G31">
            <v>11039.328731116333</v>
          </cell>
          <cell r="H31">
            <v>4412.17</v>
          </cell>
          <cell r="I31">
            <v>52946.04</v>
          </cell>
          <cell r="J31">
            <v>50507620.75</v>
          </cell>
          <cell r="K31">
            <v>953.94520062312495</v>
          </cell>
          <cell r="L31">
            <v>11447.342407477499</v>
          </cell>
          <cell r="M31">
            <v>3.6960007831916997E-2</v>
          </cell>
          <cell r="N31"/>
          <cell r="P31">
            <v>10672.397393847712</v>
          </cell>
          <cell r="Q31">
            <v>7.2612083773840527E-2</v>
          </cell>
          <cell r="R31">
            <v>-0.01</v>
          </cell>
          <cell r="S31">
            <v>1.0000012438688614E-2</v>
          </cell>
          <cell r="T31">
            <v>-2.9999999999999992E-3</v>
          </cell>
          <cell r="U31">
            <v>7.0000124386886148E-3</v>
          </cell>
          <cell r="V31">
            <v>-0.01</v>
          </cell>
          <cell r="W31">
            <v>16951739.850000001</v>
          </cell>
          <cell r="X31">
            <v>-169517.39850000001</v>
          </cell>
        </row>
        <row r="32">
          <cell r="A32">
            <v>210032</v>
          </cell>
          <cell r="B32" t="str">
            <v>Union of Cecil</v>
          </cell>
          <cell r="C32">
            <v>12460.9</v>
          </cell>
          <cell r="D32">
            <v>149530.79999999999</v>
          </cell>
          <cell r="E32">
            <v>148118216.68000001</v>
          </cell>
          <cell r="F32">
            <v>990.55322836499249</v>
          </cell>
          <cell r="G32">
            <v>11886.638740379909</v>
          </cell>
          <cell r="H32">
            <v>12260.32</v>
          </cell>
          <cell r="I32">
            <v>147123.84</v>
          </cell>
          <cell r="J32">
            <v>136228849.28999999</v>
          </cell>
          <cell r="K32">
            <v>925.94680297904131</v>
          </cell>
          <cell r="L32">
            <v>11111.361635748495</v>
          </cell>
          <cell r="M32">
            <v>-6.5222568092166533E-2</v>
          </cell>
          <cell r="N32"/>
          <cell r="P32">
            <v>11491.544042606964</v>
          </cell>
          <cell r="Q32">
            <v>-3.308366616782512E-2</v>
          </cell>
          <cell r="R32">
            <v>0.01</v>
          </cell>
          <cell r="S32">
            <v>-3.999996281223963E-3</v>
          </cell>
          <cell r="T32">
            <v>-4.6666666666666662E-3</v>
          </cell>
          <cell r="U32">
            <v>-8.6666629478906292E-3</v>
          </cell>
          <cell r="V32">
            <v>0.01</v>
          </cell>
          <cell r="W32">
            <v>51992772.870000005</v>
          </cell>
          <cell r="X32">
            <v>519927.72870000004</v>
          </cell>
        </row>
        <row r="33">
          <cell r="A33">
            <v>210033</v>
          </cell>
          <cell r="B33" t="str">
            <v>Carroll County General</v>
          </cell>
          <cell r="C33">
            <v>21929.58</v>
          </cell>
          <cell r="D33">
            <v>263154.96000000002</v>
          </cell>
          <cell r="E33">
            <v>272988018.43000001</v>
          </cell>
          <cell r="F33">
            <v>1037.3660387400639</v>
          </cell>
          <cell r="G33">
            <v>12448.392464880768</v>
          </cell>
          <cell r="H33">
            <v>22238</v>
          </cell>
          <cell r="I33">
            <v>266856</v>
          </cell>
          <cell r="J33">
            <v>269231101.03000003</v>
          </cell>
          <cell r="K33">
            <v>1008.9003096426538</v>
          </cell>
          <cell r="L33">
            <v>12106.803715711845</v>
          </cell>
          <cell r="M33">
            <v>-2.744039040644064E-2</v>
          </cell>
          <cell r="N33"/>
          <cell r="P33">
            <v>12034.625884933888</v>
          </cell>
          <cell r="Q33">
            <v>5.9975134639055168E-3</v>
          </cell>
          <cell r="R33">
            <v>-1.9991711546351724E-3</v>
          </cell>
          <cell r="S33">
            <v>-3.4000004660467141E-3</v>
          </cell>
          <cell r="T33">
            <v>7.3333333333333393E-3</v>
          </cell>
          <cell r="U33">
            <v>3.9333328672866257E-3</v>
          </cell>
          <cell r="V33">
            <v>-1.9913077490253147E-3</v>
          </cell>
          <cell r="W33">
            <v>81781594.689999998</v>
          </cell>
          <cell r="X33">
            <v>-162852.32323384454</v>
          </cell>
        </row>
        <row r="34">
          <cell r="A34">
            <v>210034</v>
          </cell>
          <cell r="B34" t="str">
            <v>MedStar Harbor Hospital</v>
          </cell>
          <cell r="C34">
            <v>7453.07</v>
          </cell>
          <cell r="D34">
            <v>89436.84</v>
          </cell>
          <cell r="E34">
            <v>112513758.15000001</v>
          </cell>
          <cell r="F34">
            <v>1258.0247485264463</v>
          </cell>
          <cell r="G34">
            <v>15096.296982317355</v>
          </cell>
          <cell r="H34">
            <v>7440.56</v>
          </cell>
          <cell r="I34">
            <v>89286.720000000001</v>
          </cell>
          <cell r="J34">
            <v>109061168.06</v>
          </cell>
          <cell r="K34">
            <v>1221.4713236190107</v>
          </cell>
          <cell r="L34">
            <v>14657.655883428128</v>
          </cell>
          <cell r="M34">
            <v>-2.905620493575467E-2</v>
          </cell>
          <cell r="N34"/>
          <cell r="P34">
            <v>14594.517881934882</v>
          </cell>
          <cell r="Q34">
            <v>4.326145063784391E-3</v>
          </cell>
          <cell r="R34">
            <v>-1.4420483545947971E-3</v>
          </cell>
          <cell r="S34">
            <v>-8.9999963022461965E-3</v>
          </cell>
          <cell r="T34">
            <v>-2.6666666666666679E-3</v>
          </cell>
          <cell r="U34">
            <v>-1.1666662968912864E-2</v>
          </cell>
          <cell r="V34">
            <v>-1.4588722467327299E-3</v>
          </cell>
          <cell r="W34">
            <v>41971067.420000002</v>
          </cell>
          <cell r="X34">
            <v>-61230.425424786285</v>
          </cell>
        </row>
        <row r="35">
          <cell r="A35">
            <v>210035</v>
          </cell>
          <cell r="B35" t="str">
            <v>UM Charles Regional Medical Center</v>
          </cell>
          <cell r="C35">
            <v>14093.75</v>
          </cell>
          <cell r="D35">
            <v>169125</v>
          </cell>
          <cell r="E35">
            <v>158808349.25</v>
          </cell>
          <cell r="F35">
            <v>938.99984774575023</v>
          </cell>
          <cell r="G35">
            <v>11267.998172949003</v>
          </cell>
          <cell r="H35">
            <v>14357.67</v>
          </cell>
          <cell r="I35">
            <v>172292.04</v>
          </cell>
          <cell r="J35">
            <v>155234011.39000002</v>
          </cell>
          <cell r="K35">
            <v>900.99351885322164</v>
          </cell>
          <cell r="L35">
            <v>10811.922226238659</v>
          </cell>
          <cell r="M35">
            <v>-4.0475330197092263E-2</v>
          </cell>
          <cell r="N35"/>
          <cell r="P35">
            <v>10893.466193818198</v>
          </cell>
          <cell r="Q35">
            <v>-7.4855850404908896E-3</v>
          </cell>
          <cell r="R35">
            <v>2.4951950134969635E-3</v>
          </cell>
          <cell r="S35">
            <v>-1.9999967940618527E-3</v>
          </cell>
          <cell r="T35">
            <v>0</v>
          </cell>
          <cell r="U35">
            <v>-1.9999967940618527E-3</v>
          </cell>
          <cell r="V35">
            <v>2.4902046314694104E-3</v>
          </cell>
          <cell r="W35">
            <v>50351687.209999993</v>
          </cell>
          <cell r="X35">
            <v>125386.00469264106</v>
          </cell>
        </row>
        <row r="36">
          <cell r="A36">
            <v>210037</v>
          </cell>
          <cell r="B36" t="str">
            <v>UM Shore Medical Center at Easton</v>
          </cell>
          <cell r="C36">
            <v>21281.42</v>
          </cell>
          <cell r="D36">
            <v>255377.03999999998</v>
          </cell>
          <cell r="E36">
            <v>250637412.25999999</v>
          </cell>
          <cell r="F36">
            <v>981.44066616168789</v>
          </cell>
          <cell r="G36">
            <v>11777.287993940254</v>
          </cell>
          <cell r="H36">
            <v>21963.58</v>
          </cell>
          <cell r="I36">
            <v>263562.96000000002</v>
          </cell>
          <cell r="J36">
            <v>247831639.59999999</v>
          </cell>
          <cell r="K36">
            <v>940.31285579733958</v>
          </cell>
          <cell r="L36">
            <v>11283.754269568075</v>
          </cell>
          <cell r="M36">
            <v>-4.1905549446198065E-2</v>
          </cell>
          <cell r="N36"/>
          <cell r="P36">
            <v>11385.827956987701</v>
          </cell>
          <cell r="Q36">
            <v>-8.9649771457315751E-3</v>
          </cell>
          <cell r="R36">
            <v>2.9883257152438585E-3</v>
          </cell>
          <cell r="S36">
            <v>9.9999960761544826E-3</v>
          </cell>
          <cell r="T36">
            <v>1.5333333333333338E-2</v>
          </cell>
          <cell r="U36">
            <v>2.533332940948782E-2</v>
          </cell>
          <cell r="V36">
            <v>3.0640299549709741E-3</v>
          </cell>
          <cell r="W36">
            <v>111873314.97999999</v>
          </cell>
          <cell r="X36">
            <v>342783.18826062296</v>
          </cell>
        </row>
        <row r="37">
          <cell r="A37">
            <v>210038</v>
          </cell>
          <cell r="B37" t="str">
            <v>UM Medical Center Midtown Campus</v>
          </cell>
          <cell r="C37">
            <v>3973.38</v>
          </cell>
          <cell r="D37">
            <v>47680.56</v>
          </cell>
          <cell r="E37">
            <v>68193698.689999998</v>
          </cell>
          <cell r="F37">
            <v>1430.2201712815454</v>
          </cell>
          <cell r="G37">
            <v>17162.642055378543</v>
          </cell>
          <cell r="H37">
            <v>3908.61</v>
          </cell>
          <cell r="I37">
            <v>46903.32</v>
          </cell>
          <cell r="J37">
            <v>65651072.82</v>
          </cell>
          <cell r="K37">
            <v>1399.7105710214116</v>
          </cell>
          <cell r="L37">
            <v>16796.526852256939</v>
          </cell>
          <cell r="M37">
            <v>-2.133210038059774E-2</v>
          </cell>
          <cell r="N37"/>
          <cell r="P37">
            <v>16592.180630247498</v>
          </cell>
          <cell r="Q37">
            <v>1.2315814693875627E-2</v>
          </cell>
          <cell r="R37">
            <v>-4.1052715646252092E-3</v>
          </cell>
          <cell r="S37">
            <v>3.2999974608279039E-3</v>
          </cell>
          <cell r="T37">
            <v>4.6666666666666714E-3</v>
          </cell>
          <cell r="U37">
            <v>7.9666641274945757E-3</v>
          </cell>
          <cell r="V37">
            <v>-4.0725662449176856E-3</v>
          </cell>
          <cell r="W37">
            <v>50331284.82</v>
          </cell>
          <cell r="X37">
            <v>-204977.4916212699</v>
          </cell>
        </row>
        <row r="38">
          <cell r="A38">
            <v>210039</v>
          </cell>
          <cell r="B38" t="str">
            <v>Calvert Memorial</v>
          </cell>
          <cell r="C38">
            <v>11251.17</v>
          </cell>
          <cell r="D38">
            <v>135014.04</v>
          </cell>
          <cell r="E38">
            <v>129078757</v>
          </cell>
          <cell r="F38">
            <v>956.03951263142699</v>
          </cell>
          <cell r="G38">
            <v>11472.474151577126</v>
          </cell>
          <cell r="H38">
            <v>11573.67</v>
          </cell>
          <cell r="I38">
            <v>138884.04</v>
          </cell>
          <cell r="J38">
            <v>126565421.57000001</v>
          </cell>
          <cell r="K38">
            <v>911.30285070912396</v>
          </cell>
          <cell r="L38">
            <v>10935.634208509488</v>
          </cell>
          <cell r="M38">
            <v>-4.6793737425317117E-2</v>
          </cell>
          <cell r="N38"/>
          <cell r="P38">
            <v>11091.145686346053</v>
          </cell>
          <cell r="Q38">
            <v>-1.4021227584090891E-2</v>
          </cell>
          <cell r="R38">
            <v>4.6737425280302973E-3</v>
          </cell>
          <cell r="S38">
            <v>-3.100001249204004E-3</v>
          </cell>
          <cell r="T38">
            <v>0</v>
          </cell>
          <cell r="U38">
            <v>-3.100001249204004E-3</v>
          </cell>
          <cell r="V38">
            <v>4.6592539203549454E-3</v>
          </cell>
          <cell r="W38">
            <v>54639610.350000001</v>
          </cell>
          <cell r="X38">
            <v>254579.81872990416</v>
          </cell>
        </row>
        <row r="39">
          <cell r="A39">
            <v>210040</v>
          </cell>
          <cell r="B39" t="str">
            <v>Northwest Hospital</v>
          </cell>
          <cell r="C39">
            <v>11014.42</v>
          </cell>
          <cell r="D39">
            <v>132173.04</v>
          </cell>
          <cell r="E39">
            <v>170431311.38999999</v>
          </cell>
          <cell r="F39">
            <v>1289.4559388964647</v>
          </cell>
          <cell r="G39">
            <v>15473.471266757577</v>
          </cell>
          <cell r="H39">
            <v>10557.29</v>
          </cell>
          <cell r="I39">
            <v>126687.48000000001</v>
          </cell>
          <cell r="J39">
            <v>154579885.36999997</v>
          </cell>
          <cell r="K39">
            <v>1220.1670233712121</v>
          </cell>
          <cell r="L39">
            <v>14642.004280454545</v>
          </cell>
          <cell r="M39">
            <v>-5.3735000503042474E-2</v>
          </cell>
          <cell r="N39"/>
          <cell r="P39">
            <v>14959.155438106211</v>
          </cell>
          <cell r="Q39">
            <v>-2.1201140596732539E-2</v>
          </cell>
          <cell r="R39">
            <v>7.0670468655775137E-3</v>
          </cell>
          <cell r="S39">
            <v>9.9999966997740553E-3</v>
          </cell>
          <cell r="T39">
            <v>1.266666666666667E-2</v>
          </cell>
          <cell r="U39">
            <v>2.2666663366440725E-2</v>
          </cell>
          <cell r="V39">
            <v>7.2272332378744194E-3</v>
          </cell>
          <cell r="W39">
            <v>85708550.680000007</v>
          </cell>
          <cell r="X39">
            <v>619435.68624454027</v>
          </cell>
        </row>
        <row r="40">
          <cell r="A40">
            <v>210043</v>
          </cell>
          <cell r="B40" t="str">
            <v>UM Baltimore Washington Medical Center</v>
          </cell>
          <cell r="C40">
            <v>28546.12</v>
          </cell>
          <cell r="D40">
            <v>342553.44</v>
          </cell>
          <cell r="E40">
            <v>337886156.75</v>
          </cell>
          <cell r="F40">
            <v>986.37502151489127</v>
          </cell>
          <cell r="G40">
            <v>11836.500258178696</v>
          </cell>
          <cell r="H40">
            <v>28687.16</v>
          </cell>
          <cell r="I40">
            <v>344245.92</v>
          </cell>
          <cell r="J40">
            <v>321044415.86000001</v>
          </cell>
          <cell r="K40">
            <v>932.60194880450592</v>
          </cell>
          <cell r="L40">
            <v>11191.22338565407</v>
          </cell>
          <cell r="M40">
            <v>-5.4515849993646337E-2</v>
          </cell>
          <cell r="N40"/>
          <cell r="P40">
            <v>11443.072091113443</v>
          </cell>
          <cell r="Q40">
            <v>-2.2008836740175407E-2</v>
          </cell>
          <cell r="R40">
            <v>7.3362789133918031E-3</v>
          </cell>
          <cell r="S40">
            <v>9.8000018558281523E-3</v>
          </cell>
          <cell r="T40">
            <v>6.0000000000000053E-3</v>
          </cell>
          <cell r="U40">
            <v>1.5800001855828159E-2</v>
          </cell>
          <cell r="V40">
            <v>7.4521921338382667E-3</v>
          </cell>
          <cell r="W40">
            <v>122581786.14</v>
          </cell>
          <cell r="X40">
            <v>913503.0224243527</v>
          </cell>
        </row>
        <row r="41">
          <cell r="A41">
            <v>210044</v>
          </cell>
          <cell r="B41" t="str">
            <v>Greater Baltimore Medical Center</v>
          </cell>
          <cell r="C41">
            <v>24163.21</v>
          </cell>
          <cell r="D41">
            <v>289958.52</v>
          </cell>
          <cell r="E41">
            <v>326171246.50999999</v>
          </cell>
          <cell r="F41">
            <v>1124.889334205458</v>
          </cell>
          <cell r="G41">
            <v>13498.672010465498</v>
          </cell>
          <cell r="H41">
            <v>24552.59</v>
          </cell>
          <cell r="I41">
            <v>294631.08</v>
          </cell>
          <cell r="J41">
            <v>320378149.84000003</v>
          </cell>
          <cell r="K41">
            <v>1087.3874875658062</v>
          </cell>
          <cell r="L41">
            <v>13048.649850789674</v>
          </cell>
          <cell r="M41">
            <v>-3.3338254261376377E-2</v>
          </cell>
          <cell r="N41"/>
          <cell r="P41">
            <v>13049.995655879784</v>
          </cell>
          <cell r="Q41">
            <v>-1.0312686115750318E-4</v>
          </cell>
          <cell r="R41">
            <v>3.4375620385834395E-5</v>
          </cell>
          <cell r="S41">
            <v>1.8000009014628681E-3</v>
          </cell>
          <cell r="T41">
            <v>-1.0000000000000009E-3</v>
          </cell>
          <cell r="U41">
            <v>8.0000090146286717E-4</v>
          </cell>
          <cell r="V41">
            <v>3.4403120913131405E-5</v>
          </cell>
          <cell r="W41">
            <v>117921894.67999999</v>
          </cell>
          <cell r="X41">
            <v>4056.8812009815865</v>
          </cell>
        </row>
        <row r="42">
          <cell r="A42">
            <v>210048</v>
          </cell>
          <cell r="B42" t="str">
            <v>Howard General Hospital</v>
          </cell>
          <cell r="C42">
            <v>25379.919999999998</v>
          </cell>
          <cell r="D42">
            <v>304559.03999999998</v>
          </cell>
          <cell r="E42">
            <v>275047908.27000004</v>
          </cell>
          <cell r="F42">
            <v>903.1020989230858</v>
          </cell>
          <cell r="G42">
            <v>10837.225187077031</v>
          </cell>
          <cell r="H42">
            <v>25389.81</v>
          </cell>
          <cell r="I42">
            <v>304677.72000000003</v>
          </cell>
          <cell r="J42">
            <v>257828215.88</v>
          </cell>
          <cell r="K42">
            <v>846.23258924216702</v>
          </cell>
          <cell r="L42">
            <v>10154.791070906005</v>
          </cell>
          <cell r="M42">
            <v>-6.2971296101219876E-2</v>
          </cell>
          <cell r="N42"/>
          <cell r="P42">
            <v>10477.011479610668</v>
          </cell>
          <cell r="Q42">
            <v>-3.0754992426202523E-2</v>
          </cell>
          <cell r="R42">
            <v>0.01</v>
          </cell>
          <cell r="S42">
            <v>2.3000025969851976E-3</v>
          </cell>
          <cell r="T42">
            <v>0</v>
          </cell>
          <cell r="U42">
            <v>2.3000025969851976E-3</v>
          </cell>
          <cell r="V42">
            <v>0.01</v>
          </cell>
          <cell r="W42">
            <v>72447240.959999993</v>
          </cell>
          <cell r="X42">
            <v>724472.4095999999</v>
          </cell>
        </row>
        <row r="43">
          <cell r="A43">
            <v>210049</v>
          </cell>
          <cell r="B43" t="str">
            <v>Upper Chesapeake Medical Center</v>
          </cell>
          <cell r="C43">
            <v>27575.07</v>
          </cell>
          <cell r="D43">
            <v>330900.83999999997</v>
          </cell>
          <cell r="E43">
            <v>373117500.19999999</v>
          </cell>
          <cell r="F43">
            <v>1127.5810003987901</v>
          </cell>
          <cell r="G43">
            <v>13530.972004785483</v>
          </cell>
          <cell r="H43">
            <v>28055.46</v>
          </cell>
          <cell r="I43">
            <v>336665.52</v>
          </cell>
          <cell r="J43">
            <v>361395892.88</v>
          </cell>
          <cell r="K43">
            <v>1073.4568032984191</v>
          </cell>
          <cell r="L43">
            <v>12881.48163958103</v>
          </cell>
          <cell r="M43">
            <v>-4.8000274110000962E-2</v>
          </cell>
          <cell r="N43"/>
          <cell r="P43">
            <v>13081.222045055989</v>
          </cell>
          <cell r="Q43">
            <v>-1.5269246618319573E-2</v>
          </cell>
          <cell r="R43">
            <v>5.0897488727731912E-3</v>
          </cell>
          <cell r="S43">
            <v>-1.6000023415612104E-3</v>
          </cell>
          <cell r="T43">
            <v>9.3333333333333341E-3</v>
          </cell>
          <cell r="U43">
            <v>7.7333309917721237E-3</v>
          </cell>
          <cell r="V43">
            <v>5.1291095854713456E-3</v>
          </cell>
          <cell r="W43">
            <v>104392291.70999999</v>
          </cell>
          <cell r="X43">
            <v>535439.5040590819</v>
          </cell>
        </row>
        <row r="44">
          <cell r="A44">
            <v>210051</v>
          </cell>
          <cell r="B44" t="str">
            <v>Doctors' Community Hospital</v>
          </cell>
          <cell r="C44">
            <v>24290.639999999999</v>
          </cell>
          <cell r="D44">
            <v>291487.68</v>
          </cell>
          <cell r="E44">
            <v>282044883.13</v>
          </cell>
          <cell r="F44">
            <v>967.6048165397591</v>
          </cell>
          <cell r="G44">
            <v>11611.257798477109</v>
          </cell>
          <cell r="H44">
            <v>25332.52</v>
          </cell>
          <cell r="I44">
            <v>303990.24</v>
          </cell>
          <cell r="J44">
            <v>285111032.11000001</v>
          </cell>
          <cell r="K44">
            <v>937.89534858092816</v>
          </cell>
          <cell r="L44">
            <v>11254.744182971137</v>
          </cell>
          <cell r="M44">
            <v>-3.0704134013175621E-2</v>
          </cell>
          <cell r="N44"/>
          <cell r="P44">
            <v>11225.316365339348</v>
          </cell>
          <cell r="Q44">
            <v>2.6215579743172563E-3</v>
          </cell>
          <cell r="R44">
            <v>-8.7385265810575223E-4</v>
          </cell>
          <cell r="S44">
            <v>9.9999979128048491E-3</v>
          </cell>
          <cell r="T44">
            <v>1.1333333333333336E-2</v>
          </cell>
          <cell r="U44">
            <v>2.1333331246138183E-2</v>
          </cell>
          <cell r="V44">
            <v>-8.5521046989006384E-4</v>
          </cell>
          <cell r="W44">
            <v>66477945.740000002</v>
          </cell>
          <cell r="X44">
            <v>-56852.635213631569</v>
          </cell>
        </row>
        <row r="45">
          <cell r="A45">
            <v>210056</v>
          </cell>
          <cell r="B45" t="str">
            <v>MedStar Good Samaritan</v>
          </cell>
          <cell r="C45">
            <v>11545.81</v>
          </cell>
          <cell r="D45">
            <v>138549.72</v>
          </cell>
          <cell r="E45">
            <v>195800794.60999998</v>
          </cell>
          <cell r="F45">
            <v>1413.2168192761412</v>
          </cell>
          <cell r="G45">
            <v>16958.601831313696</v>
          </cell>
          <cell r="H45">
            <v>11602.24</v>
          </cell>
          <cell r="I45">
            <v>139226.88</v>
          </cell>
          <cell r="J45">
            <v>188040030.56</v>
          </cell>
          <cell r="K45">
            <v>1350.6014827021909</v>
          </cell>
          <cell r="L45">
            <v>16207.217792426291</v>
          </cell>
          <cell r="M45">
            <v>-4.4306956809375131E-2</v>
          </cell>
          <cell r="N45"/>
          <cell r="P45">
            <v>16394.922408430819</v>
          </cell>
          <cell r="Q45">
            <v>-1.1448948115058132E-2</v>
          </cell>
          <cell r="R45">
            <v>3.8163160383527109E-3</v>
          </cell>
          <cell r="S45">
            <v>-6.799999768326773E-3</v>
          </cell>
          <cell r="T45">
            <v>9.3333333333333341E-3</v>
          </cell>
          <cell r="U45">
            <v>2.5333335650065611E-3</v>
          </cell>
          <cell r="V45">
            <v>3.8259840398673431E-3</v>
          </cell>
          <cell r="W45">
            <v>109352031.76000001</v>
          </cell>
          <cell r="X45">
            <v>418379.12824082683</v>
          </cell>
        </row>
        <row r="46">
          <cell r="A46">
            <v>210057</v>
          </cell>
          <cell r="B46" t="str">
            <v>Shady Grove Adventist</v>
          </cell>
          <cell r="C46">
            <v>13500.58</v>
          </cell>
          <cell r="D46">
            <v>162006.96</v>
          </cell>
          <cell r="E46">
            <v>140070579.35999998</v>
          </cell>
          <cell r="F46">
            <v>864.5960603174085</v>
          </cell>
          <cell r="G46">
            <v>10375.152723808902</v>
          </cell>
          <cell r="H46">
            <v>13949.68</v>
          </cell>
          <cell r="I46">
            <v>167396.16</v>
          </cell>
          <cell r="J46">
            <v>143227899.07999998</v>
          </cell>
          <cell r="K46">
            <v>855.62236959318534</v>
          </cell>
          <cell r="L46">
            <v>10267.468435118224</v>
          </cell>
          <cell r="M46">
            <v>-1.0379055764987877E-2</v>
          </cell>
          <cell r="N46"/>
          <cell r="P46">
            <v>10030.297637413771</v>
          </cell>
          <cell r="Q46">
            <v>2.3645439674670109E-2</v>
          </cell>
          <cell r="R46">
            <v>-7.8818132248900368E-3</v>
          </cell>
          <cell r="S46">
            <v>5.899998969457791E-3</v>
          </cell>
          <cell r="T46">
            <v>0</v>
          </cell>
          <cell r="U46">
            <v>5.899998969457791E-3</v>
          </cell>
          <cell r="V46">
            <v>-7.8353105349857274E-3</v>
          </cell>
          <cell r="W46">
            <v>112150140.22</v>
          </cell>
          <cell r="X46">
            <v>-878731.17516589258</v>
          </cell>
        </row>
        <row r="47">
          <cell r="A47">
            <v>210060</v>
          </cell>
          <cell r="B47" t="str">
            <v>Adventist Fort Washington</v>
          </cell>
          <cell r="C47">
            <v>5970.5</v>
          </cell>
          <cell r="D47">
            <v>71646</v>
          </cell>
          <cell r="E47">
            <v>62920564.18</v>
          </cell>
          <cell r="F47">
            <v>878.21461323730568</v>
          </cell>
          <cell r="G47">
            <v>10538.575358847667</v>
          </cell>
          <cell r="H47">
            <v>6000.67</v>
          </cell>
          <cell r="I47">
            <v>72008.040000000008</v>
          </cell>
          <cell r="J47">
            <v>57925397.68</v>
          </cell>
          <cell r="K47">
            <v>804.4295842519806</v>
          </cell>
          <cell r="L47">
            <v>9653.1550110237695</v>
          </cell>
          <cell r="M47">
            <v>-8.4017081785209502E-2</v>
          </cell>
          <cell r="N47"/>
          <cell r="P47">
            <v>10188.288340178819</v>
          </cell>
          <cell r="Q47">
            <v>-5.2524360450683587E-2</v>
          </cell>
          <cell r="R47">
            <v>0.01</v>
          </cell>
          <cell r="S47">
            <v>-2.4000013028735528E-3</v>
          </cell>
          <cell r="T47">
            <v>1.7333333333333333E-2</v>
          </cell>
          <cell r="U47">
            <v>1.4933332030459779E-2</v>
          </cell>
          <cell r="V47">
            <v>0.01</v>
          </cell>
          <cell r="W47">
            <v>13230974.940000001</v>
          </cell>
          <cell r="X47">
            <v>132309.74940000003</v>
          </cell>
        </row>
        <row r="48">
          <cell r="A48">
            <v>210061</v>
          </cell>
          <cell r="B48" t="str">
            <v>Atlantic General</v>
          </cell>
          <cell r="C48">
            <v>5112.1499999999996</v>
          </cell>
          <cell r="D48">
            <v>61345.799999999996</v>
          </cell>
          <cell r="E48">
            <v>56068171.240000002</v>
          </cell>
          <cell r="F48">
            <v>913.96919169690523</v>
          </cell>
          <cell r="G48">
            <v>10967.630300362862</v>
          </cell>
          <cell r="H48">
            <v>5010.1000000000004</v>
          </cell>
          <cell r="I48">
            <v>60121.200000000004</v>
          </cell>
          <cell r="J48">
            <v>54900760.75</v>
          </cell>
          <cell r="K48">
            <v>913.16807964578209</v>
          </cell>
          <cell r="L48">
            <v>10958.016955749385</v>
          </cell>
          <cell r="M48">
            <v>-8.7651975405833582E-4</v>
          </cell>
          <cell r="N48"/>
          <cell r="P48">
            <v>10603.08211534174</v>
          </cell>
          <cell r="Q48">
            <v>3.3474685619390286E-2</v>
          </cell>
          <cell r="R48">
            <v>-0.01</v>
          </cell>
          <cell r="S48">
            <v>5.0000091523216359E-3</v>
          </cell>
          <cell r="T48">
            <v>1.4000000000000004E-2</v>
          </cell>
          <cell r="U48">
            <v>1.900000915232164E-2</v>
          </cell>
          <cell r="V48">
            <v>-0.01</v>
          </cell>
          <cell r="W48">
            <v>29670841.18</v>
          </cell>
          <cell r="X48">
            <v>-296708.4118</v>
          </cell>
        </row>
        <row r="49">
          <cell r="A49">
            <v>210062</v>
          </cell>
          <cell r="B49" t="str">
            <v>MedStar Southern Maryland</v>
          </cell>
          <cell r="C49">
            <v>19488.400000000001</v>
          </cell>
          <cell r="D49">
            <v>233860.80000000002</v>
          </cell>
          <cell r="E49">
            <v>234369900.94999999</v>
          </cell>
          <cell r="F49">
            <v>1002.1769400857261</v>
          </cell>
          <cell r="G49">
            <v>12026.123281028713</v>
          </cell>
          <cell r="H49">
            <v>19904.28</v>
          </cell>
          <cell r="I49">
            <v>238851.36</v>
          </cell>
          <cell r="J49">
            <v>219936063.51999998</v>
          </cell>
          <cell r="K49">
            <v>920.80724815634289</v>
          </cell>
          <cell r="L49">
            <v>11049.686977876116</v>
          </cell>
          <cell r="M49">
            <v>-8.1192939764132666E-2</v>
          </cell>
          <cell r="N49"/>
          <cell r="P49">
            <v>11626.392318653528</v>
          </cell>
          <cell r="Q49">
            <v>-4.9603120638905297E-2</v>
          </cell>
          <cell r="R49">
            <v>0.01</v>
          </cell>
          <cell r="S49">
            <v>1.0000002579140417E-2</v>
          </cell>
          <cell r="T49">
            <v>0</v>
          </cell>
          <cell r="U49">
            <v>1.0000002579140417E-2</v>
          </cell>
          <cell r="V49">
            <v>0.01</v>
          </cell>
          <cell r="W49">
            <v>75123715.36999999</v>
          </cell>
          <cell r="X49">
            <v>751237.15369999991</v>
          </cell>
        </row>
        <row r="50">
          <cell r="A50">
            <v>210063</v>
          </cell>
          <cell r="B50" t="str">
            <v>UM Saint Joseph Medical Center</v>
          </cell>
          <cell r="C50">
            <v>27743.69</v>
          </cell>
          <cell r="D50">
            <v>332924.27999999997</v>
          </cell>
          <cell r="E50">
            <v>338857775.13999999</v>
          </cell>
          <cell r="F50">
            <v>1017.8223563027606</v>
          </cell>
          <cell r="G50">
            <v>12213.868275633125</v>
          </cell>
          <cell r="H50">
            <v>28015.200000000001</v>
          </cell>
          <cell r="I50">
            <v>336182.4</v>
          </cell>
          <cell r="J50">
            <v>331220311.50999999</v>
          </cell>
          <cell r="K50">
            <v>985.23989212403728</v>
          </cell>
          <cell r="L50">
            <v>11822.878705488449</v>
          </cell>
          <cell r="M50">
            <v>-3.2011936048525036E-2</v>
          </cell>
          <cell r="N50"/>
          <cell r="P50">
            <v>11807.896940893495</v>
          </cell>
          <cell r="Q50">
            <v>1.2687919508399511E-3</v>
          </cell>
          <cell r="R50">
            <v>-4.2293065027998374E-4</v>
          </cell>
          <cell r="S50">
            <v>1.4000005148569062E-3</v>
          </cell>
          <cell r="T50">
            <v>6.6666666666666732E-3</v>
          </cell>
          <cell r="U50">
            <v>8.0666671815235787E-3</v>
          </cell>
          <cell r="V50">
            <v>-4.1951900948330979E-4</v>
          </cell>
          <cell r="W50">
            <v>127150163.84</v>
          </cell>
          <cell r="X50">
            <v>-53341.910789797352</v>
          </cell>
        </row>
        <row r="51">
          <cell r="A51">
            <v>210064</v>
          </cell>
          <cell r="B51" t="str">
            <v>Levindale</v>
          </cell>
          <cell r="C51">
            <v>16.950900000000001</v>
          </cell>
          <cell r="D51">
            <v>203.41079999999999</v>
          </cell>
          <cell r="E51">
            <v>224132.02</v>
          </cell>
          <cell r="F51">
            <v>1101.8688289903978</v>
          </cell>
          <cell r="G51">
            <v>13222.425947884773</v>
          </cell>
          <cell r="H51">
            <v>13.779</v>
          </cell>
          <cell r="I51">
            <v>165.34800000000001</v>
          </cell>
          <cell r="J51">
            <v>136201.88988546981</v>
          </cell>
          <cell r="K51">
            <v>823.72868063399494</v>
          </cell>
          <cell r="L51">
            <v>9884.7441676079397</v>
          </cell>
          <cell r="M51">
            <v>-0.252425825142229</v>
          </cell>
          <cell r="N51"/>
          <cell r="P51">
            <v>12782.931613295639</v>
          </cell>
          <cell r="Q51">
            <v>-0.22672322229067307</v>
          </cell>
          <cell r="R51">
            <v>0.01</v>
          </cell>
          <cell r="S51">
            <v>4.4000042286464498E-3</v>
          </cell>
          <cell r="T51">
            <v>0</v>
          </cell>
          <cell r="U51">
            <v>4.4000042286464498E-3</v>
          </cell>
          <cell r="V51">
            <v>0.01</v>
          </cell>
          <cell r="W51">
            <v>31813968.200000003</v>
          </cell>
          <cell r="X51">
            <v>318139.68200000003</v>
          </cell>
        </row>
        <row r="52">
          <cell r="A52">
            <v>210065</v>
          </cell>
          <cell r="B52" t="str">
            <v>Holy Cross Germantown Hospital</v>
          </cell>
          <cell r="C52">
            <v>5744.83</v>
          </cell>
          <cell r="D52">
            <v>68937.959999999992</v>
          </cell>
          <cell r="E52">
            <v>61169301.330000006</v>
          </cell>
          <cell r="F52">
            <v>887.30942038319688</v>
          </cell>
          <cell r="G52">
            <v>10647.713044598362</v>
          </cell>
          <cell r="H52">
            <v>5848.03</v>
          </cell>
          <cell r="I52">
            <v>70176.36</v>
          </cell>
          <cell r="J52">
            <v>58597868.490000002</v>
          </cell>
          <cell r="K52">
            <v>835.00866231876375</v>
          </cell>
          <cell r="L52">
            <v>10020.103947825166</v>
          </cell>
          <cell r="M52">
            <v>-5.8943088919135134E-2</v>
          </cell>
          <cell r="N52"/>
          <cell r="P52">
            <v>10293.798446938588</v>
          </cell>
          <cell r="Q52">
            <v>-2.6588290078170325E-2</v>
          </cell>
          <cell r="R52">
            <v>8.8627633593901089E-3</v>
          </cell>
          <cell r="S52">
            <v>1.3999948379043278E-3</v>
          </cell>
          <cell r="T52">
            <v>1.9333333333333334E-2</v>
          </cell>
          <cell r="U52">
            <v>2.0733328171237662E-2</v>
          </cell>
          <cell r="V52">
            <v>9.0465179406243653E-3</v>
          </cell>
          <cell r="W52">
            <v>22682749.969999999</v>
          </cell>
          <cell r="X52">
            <v>205199.90454630178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AY4 CALC "/>
      <sheetName val="Final Y4 MPA CMMI 6-1 - Impact"/>
    </sheetNames>
    <sheetDataSet>
      <sheetData sheetId="0">
        <row r="4">
          <cell r="M4">
            <v>-2.9938555188084859E-2</v>
          </cell>
        </row>
        <row r="5">
          <cell r="M5">
            <v>9.1847087521266912E-2</v>
          </cell>
        </row>
        <row r="10">
          <cell r="A10">
            <v>210001</v>
          </cell>
          <cell r="B10" t="str">
            <v>Meritus Medical Center</v>
          </cell>
          <cell r="C10">
            <v>22573.08</v>
          </cell>
          <cell r="D10">
            <v>270876.96000000002</v>
          </cell>
          <cell r="E10">
            <v>256730582.66999999</v>
          </cell>
          <cell r="F10">
            <v>947.77563462761827</v>
          </cell>
          <cell r="G10">
            <v>11373.307615531419</v>
          </cell>
          <cell r="H10">
            <v>22102</v>
          </cell>
          <cell r="I10">
            <v>265224</v>
          </cell>
          <cell r="J10">
            <v>281260716.38</v>
          </cell>
          <cell r="K10">
            <v>1060.4648009984014</v>
          </cell>
          <cell r="L10">
            <v>12725.577611980816</v>
          </cell>
          <cell r="M10">
            <v>0.11889856866288695</v>
          </cell>
          <cell r="N10"/>
          <cell r="P10">
            <v>-2.5000000000000001E-3</v>
          </cell>
          <cell r="Q10">
            <v>5.6733609622531933E-2</v>
          </cell>
          <cell r="R10">
            <v>12018.556409907947</v>
          </cell>
          <cell r="S10">
            <v>5.8827464627116882E-2</v>
          </cell>
          <cell r="T10">
            <v>-0.01</v>
          </cell>
          <cell r="U10">
            <v>0</v>
          </cell>
          <cell r="V10">
            <v>0</v>
          </cell>
          <cell r="W10">
            <v>0</v>
          </cell>
          <cell r="X10">
            <v>-0.01</v>
          </cell>
          <cell r="Y10">
            <v>123099914.55000001</v>
          </cell>
          <cell r="Z10">
            <v>-1230999.1455000001</v>
          </cell>
        </row>
        <row r="11">
          <cell r="A11">
            <v>210002</v>
          </cell>
          <cell r="B11" t="str">
            <v>University of Maryland</v>
          </cell>
          <cell r="C11">
            <v>5863.63</v>
          </cell>
          <cell r="D11">
            <v>70363.56</v>
          </cell>
          <cell r="E11">
            <v>73366678.739999995</v>
          </cell>
          <cell r="F11">
            <v>1042.6800284124338</v>
          </cell>
          <cell r="G11">
            <v>12512.160340949205</v>
          </cell>
          <cell r="H11">
            <v>5480.93</v>
          </cell>
          <cell r="I11">
            <v>65771.16</v>
          </cell>
          <cell r="J11">
            <v>80327994.829999998</v>
          </cell>
          <cell r="K11">
            <v>1221.3254993526036</v>
          </cell>
          <cell r="L11">
            <v>14655.905992231244</v>
          </cell>
          <cell r="M11">
            <v>0.17133297471149644</v>
          </cell>
          <cell r="N11"/>
          <cell r="P11">
            <v>-7.4999999999999997E-3</v>
          </cell>
          <cell r="Q11">
            <v>5.1883302398472386E-2</v>
          </cell>
          <cell r="R11">
            <v>13161.332539576846</v>
          </cell>
          <cell r="S11">
            <v>0.11355791278429705</v>
          </cell>
          <cell r="T11">
            <v>-0.01</v>
          </cell>
          <cell r="U11">
            <v>0</v>
          </cell>
          <cell r="V11">
            <v>0</v>
          </cell>
          <cell r="W11">
            <v>0</v>
          </cell>
          <cell r="X11">
            <v>-0.01</v>
          </cell>
          <cell r="Y11">
            <v>388440764.58999997</v>
          </cell>
          <cell r="Z11">
            <v>-3884407.6458999999</v>
          </cell>
        </row>
        <row r="12">
          <cell r="A12">
            <v>210003</v>
          </cell>
          <cell r="B12" t="str">
            <v>Prince George's Hospital Center</v>
          </cell>
          <cell r="C12">
            <v>8890.8799999999992</v>
          </cell>
          <cell r="D12">
            <v>106690.56</v>
          </cell>
          <cell r="E12">
            <v>105794356.64999999</v>
          </cell>
          <cell r="F12">
            <v>991.59997519930528</v>
          </cell>
          <cell r="G12">
            <v>11899.199702391665</v>
          </cell>
          <cell r="H12">
            <v>8940.1299999999992</v>
          </cell>
          <cell r="I12">
            <v>107281.56</v>
          </cell>
          <cell r="J12">
            <v>110097369.75999999</v>
          </cell>
          <cell r="K12">
            <v>1026.2469128897826</v>
          </cell>
          <cell r="L12">
            <v>12314.962954677392</v>
          </cell>
          <cell r="M12">
            <v>3.4940438238225457E-2</v>
          </cell>
          <cell r="N12"/>
          <cell r="P12">
            <v>-5.0000000000000001E-3</v>
          </cell>
          <cell r="Q12">
            <v>5.4308456010502271E-2</v>
          </cell>
          <cell r="R12">
            <v>12545.426865989184</v>
          </cell>
          <cell r="S12">
            <v>-1.8370352302366257E-2</v>
          </cell>
          <cell r="T12">
            <v>6.1234507674554194E-3</v>
          </cell>
          <cell r="U12">
            <v>0</v>
          </cell>
          <cell r="V12">
            <v>0</v>
          </cell>
          <cell r="W12">
            <v>0</v>
          </cell>
          <cell r="X12">
            <v>6.1234507674554194E-3</v>
          </cell>
          <cell r="Y12">
            <v>90153195.020000011</v>
          </cell>
          <cell r="Z12">
            <v>552048.65123377717</v>
          </cell>
        </row>
        <row r="13">
          <cell r="A13">
            <v>210004</v>
          </cell>
          <cell r="B13" t="str">
            <v>Holy Cross Hospital</v>
          </cell>
          <cell r="C13">
            <v>17573.84</v>
          </cell>
          <cell r="D13">
            <v>210886.08000000002</v>
          </cell>
          <cell r="E13">
            <v>165887385.52000001</v>
          </cell>
          <cell r="F13">
            <v>786.62084059791903</v>
          </cell>
          <cell r="G13">
            <v>9439.4500871750297</v>
          </cell>
          <cell r="H13">
            <v>17687.11</v>
          </cell>
          <cell r="I13">
            <v>212245.32</v>
          </cell>
          <cell r="J13">
            <v>173958271.48000002</v>
          </cell>
          <cell r="K13">
            <v>819.6094570188875</v>
          </cell>
          <cell r="L13">
            <v>9835.31348422665</v>
          </cell>
          <cell r="M13">
            <v>4.1937124874410037E-2</v>
          </cell>
          <cell r="N13"/>
          <cell r="P13">
            <v>-2.5000000000000001E-3</v>
          </cell>
          <cell r="Q13">
            <v>5.6733609622531933E-2</v>
          </cell>
          <cell r="R13">
            <v>9974.9841634721924</v>
          </cell>
          <cell r="S13">
            <v>-1.4002095337354853E-2</v>
          </cell>
          <cell r="T13">
            <v>4.667365112451618E-3</v>
          </cell>
          <cell r="U13">
            <v>0</v>
          </cell>
          <cell r="V13">
            <v>0</v>
          </cell>
          <cell r="W13">
            <v>0</v>
          </cell>
          <cell r="X13">
            <v>4.667365112451618E-3</v>
          </cell>
          <cell r="Y13">
            <v>66372845.149999999</v>
          </cell>
          <cell r="Z13">
            <v>309786.30186726357</v>
          </cell>
        </row>
        <row r="14">
          <cell r="A14">
            <v>210005</v>
          </cell>
          <cell r="B14" t="str">
            <v>Frederick Health Hospital</v>
          </cell>
          <cell r="C14">
            <v>30121.08</v>
          </cell>
          <cell r="D14">
            <v>361452.96</v>
          </cell>
          <cell r="E14">
            <v>357424878.83999997</v>
          </cell>
          <cell r="F14">
            <v>988.85586340197619</v>
          </cell>
          <cell r="G14">
            <v>11866.270360823713</v>
          </cell>
          <cell r="H14">
            <v>30985.25</v>
          </cell>
          <cell r="I14">
            <v>371823</v>
          </cell>
          <cell r="J14">
            <v>388768981.21999997</v>
          </cell>
          <cell r="K14">
            <v>1045.5753980254044</v>
          </cell>
          <cell r="L14">
            <v>12546.904776304853</v>
          </cell>
          <cell r="M14">
            <v>5.7358748350133881E-2</v>
          </cell>
          <cell r="N14"/>
          <cell r="P14">
            <v>-2.5000000000000001E-3</v>
          </cell>
          <cell r="Q14">
            <v>5.6733609622531933E-2</v>
          </cell>
          <cell r="R14">
            <v>12539.486711150108</v>
          </cell>
          <cell r="S14">
            <v>5.9157645967667619E-4</v>
          </cell>
          <cell r="T14">
            <v>-1.9719215322555874E-4</v>
          </cell>
          <cell r="U14">
            <v>0</v>
          </cell>
          <cell r="V14">
            <v>0</v>
          </cell>
          <cell r="W14">
            <v>0</v>
          </cell>
          <cell r="X14">
            <v>-1.9719215322555874E-4</v>
          </cell>
          <cell r="Y14">
            <v>116460078.76000001</v>
          </cell>
          <cell r="Z14">
            <v>-22965.013695502559</v>
          </cell>
        </row>
        <row r="15">
          <cell r="A15">
            <v>210006</v>
          </cell>
          <cell r="B15" t="str">
            <v>Harford Memorial</v>
          </cell>
          <cell r="C15">
            <v>3994.16</v>
          </cell>
          <cell r="D15">
            <v>47929.919999999998</v>
          </cell>
          <cell r="E15">
            <v>43298792.380000003</v>
          </cell>
          <cell r="F15">
            <v>903.3771051568624</v>
          </cell>
          <cell r="G15">
            <v>10840.525261882349</v>
          </cell>
          <cell r="H15">
            <v>3613.82</v>
          </cell>
          <cell r="I15">
            <v>43365.840000000004</v>
          </cell>
          <cell r="J15">
            <v>40105716.699999996</v>
          </cell>
          <cell r="K15">
            <v>924.82277986544227</v>
          </cell>
          <cell r="L15">
            <v>11097.873358385308</v>
          </cell>
          <cell r="M15">
            <v>2.3739448992186052E-2</v>
          </cell>
          <cell r="N15"/>
          <cell r="P15">
            <v>-7.4999999999999997E-3</v>
          </cell>
          <cell r="Q15">
            <v>5.1883302398472386E-2</v>
          </cell>
          <cell r="R15">
            <v>11402.967512202869</v>
          </cell>
          <cell r="S15">
            <v>-2.6755680351721173E-2</v>
          </cell>
          <cell r="T15">
            <v>8.9185601172403917E-3</v>
          </cell>
          <cell r="U15">
            <v>0</v>
          </cell>
          <cell r="V15">
            <v>0</v>
          </cell>
          <cell r="W15">
            <v>0</v>
          </cell>
          <cell r="X15">
            <v>8.9185601172403917E-3</v>
          </cell>
          <cell r="Y15">
            <v>31778032.77</v>
          </cell>
          <cell r="Z15">
            <v>283414.29566688021</v>
          </cell>
        </row>
        <row r="16">
          <cell r="A16">
            <v>210008</v>
          </cell>
          <cell r="B16" t="str">
            <v>Mercy Medical Center</v>
          </cell>
          <cell r="C16">
            <v>13463.86</v>
          </cell>
          <cell r="D16">
            <v>161566.32</v>
          </cell>
          <cell r="E16">
            <v>153909360.40000001</v>
          </cell>
          <cell r="F16">
            <v>952.60794700281588</v>
          </cell>
          <cell r="G16">
            <v>11431.295364033791</v>
          </cell>
          <cell r="H16">
            <v>12314.44</v>
          </cell>
          <cell r="I16">
            <v>147773.28</v>
          </cell>
          <cell r="J16">
            <v>149085726.51000002</v>
          </cell>
          <cell r="K16">
            <v>1008.8814873027114</v>
          </cell>
          <cell r="L16">
            <v>12106.577847632536</v>
          </cell>
          <cell r="M16">
            <v>5.9073137566139744E-2</v>
          </cell>
          <cell r="N16"/>
          <cell r="P16">
            <v>-7.4999999999999997E-3</v>
          </cell>
          <cell r="Q16">
            <v>5.1883302398472386E-2</v>
          </cell>
          <cell r="R16">
            <v>12024.388718212211</v>
          </cell>
          <cell r="S16">
            <v>6.8352022997926684E-3</v>
          </cell>
          <cell r="T16">
            <v>-2.2784007665975566E-3</v>
          </cell>
          <cell r="U16">
            <v>0</v>
          </cell>
          <cell r="V16">
            <v>0</v>
          </cell>
          <cell r="W16">
            <v>0</v>
          </cell>
          <cell r="X16">
            <v>-2.2784007665975566E-3</v>
          </cell>
          <cell r="Y16">
            <v>124435767.89</v>
          </cell>
          <cell r="Z16">
            <v>-283514.54895273159</v>
          </cell>
        </row>
        <row r="17">
          <cell r="A17">
            <v>210009</v>
          </cell>
          <cell r="B17" t="str">
            <v>Johns Hopkins Hospital</v>
          </cell>
          <cell r="C17">
            <v>32624.12</v>
          </cell>
          <cell r="D17">
            <v>391489.44</v>
          </cell>
          <cell r="E17">
            <v>472962500.75</v>
          </cell>
          <cell r="F17">
            <v>1208.1104939893141</v>
          </cell>
          <cell r="G17">
            <v>14497.325927871771</v>
          </cell>
          <cell r="H17">
            <v>32395.21</v>
          </cell>
          <cell r="I17">
            <v>388742.52</v>
          </cell>
          <cell r="J17">
            <v>504572447.56</v>
          </cell>
          <cell r="K17">
            <v>1297.9605306875101</v>
          </cell>
          <cell r="L17">
            <v>15575.526368250121</v>
          </cell>
          <cell r="M17">
            <v>7.4372366720779848E-2</v>
          </cell>
          <cell r="N17"/>
          <cell r="P17">
            <v>-5.0000000000000001E-3</v>
          </cell>
          <cell r="Q17">
            <v>5.4308456010502271E-2</v>
          </cell>
          <cell r="R17">
            <v>15284.653315295509</v>
          </cell>
          <cell r="S17">
            <v>1.9030399116971287E-2</v>
          </cell>
          <cell r="T17">
            <v>-6.3434663723237628E-3</v>
          </cell>
          <cell r="U17">
            <v>0</v>
          </cell>
          <cell r="V17">
            <v>0</v>
          </cell>
          <cell r="W17">
            <v>0</v>
          </cell>
          <cell r="X17">
            <v>-6.3434663723237628E-3</v>
          </cell>
          <cell r="Y17">
            <v>449013845.38</v>
          </cell>
          <cell r="Z17">
            <v>-2848304.2288758117</v>
          </cell>
        </row>
        <row r="18">
          <cell r="A18">
            <v>210011</v>
          </cell>
          <cell r="B18" t="str">
            <v>Saint Agnes Hospital</v>
          </cell>
          <cell r="C18">
            <v>20300.54</v>
          </cell>
          <cell r="D18">
            <v>243606.48</v>
          </cell>
          <cell r="E18">
            <v>251071011.16</v>
          </cell>
          <cell r="F18">
            <v>1030.6417594474499</v>
          </cell>
          <cell r="G18">
            <v>12367.701113369398</v>
          </cell>
          <cell r="H18">
            <v>18743.91</v>
          </cell>
          <cell r="I18">
            <v>224926.91999999998</v>
          </cell>
          <cell r="J18">
            <v>244593139.32999998</v>
          </cell>
          <cell r="K18">
            <v>1087.4338177484492</v>
          </cell>
          <cell r="L18">
            <v>13049.205812981389</v>
          </cell>
          <cell r="M18">
            <v>5.5103587430269441E-2</v>
          </cell>
          <cell r="N18"/>
          <cell r="P18">
            <v>-5.0000000000000001E-3</v>
          </cell>
          <cell r="Q18">
            <v>5.4308456010502271E-2</v>
          </cell>
          <cell r="R18">
            <v>13039.37186523586</v>
          </cell>
          <cell r="S18">
            <v>7.5417342546587988E-4</v>
          </cell>
          <cell r="T18">
            <v>-2.5139114182196E-4</v>
          </cell>
          <cell r="U18">
            <v>0</v>
          </cell>
          <cell r="V18">
            <v>0</v>
          </cell>
          <cell r="W18">
            <v>0</v>
          </cell>
          <cell r="X18">
            <v>-2.5139114182196E-4</v>
          </cell>
          <cell r="Y18">
            <v>108421424.84999999</v>
          </cell>
          <cell r="Z18">
            <v>-27256.185791005326</v>
          </cell>
        </row>
        <row r="19">
          <cell r="A19">
            <v>210012</v>
          </cell>
          <cell r="B19" t="str">
            <v>Sinai Hospital</v>
          </cell>
          <cell r="C19">
            <v>28536.22</v>
          </cell>
          <cell r="D19">
            <v>342434.64</v>
          </cell>
          <cell r="E19">
            <v>338772704.44</v>
          </cell>
          <cell r="F19">
            <v>989.30617661811311</v>
          </cell>
          <cell r="G19">
            <v>11871.674119417357</v>
          </cell>
          <cell r="H19">
            <v>26824.32</v>
          </cell>
          <cell r="I19">
            <v>321891.83999999997</v>
          </cell>
          <cell r="J19">
            <v>359778879.44</v>
          </cell>
          <cell r="K19">
            <v>1117.7011490567766</v>
          </cell>
          <cell r="L19">
            <v>13412.413788681317</v>
          </cell>
          <cell r="M19">
            <v>0.12978284728553313</v>
          </cell>
          <cell r="N19"/>
          <cell r="P19">
            <v>-0.01</v>
          </cell>
          <cell r="Q19">
            <v>4.9458148786442502E-2</v>
          </cell>
          <cell r="R19">
            <v>12458.82514435966</v>
          </cell>
          <cell r="S19">
            <v>7.6539210822247072E-2</v>
          </cell>
          <cell r="T19">
            <v>-0.01</v>
          </cell>
          <cell r="U19">
            <v>0</v>
          </cell>
          <cell r="V19">
            <v>0</v>
          </cell>
          <cell r="W19">
            <v>0</v>
          </cell>
          <cell r="X19">
            <v>-0.01</v>
          </cell>
          <cell r="Y19">
            <v>244646440.98000002</v>
          </cell>
          <cell r="Z19">
            <v>-2446464.4098</v>
          </cell>
        </row>
        <row r="20">
          <cell r="A20">
            <v>210015</v>
          </cell>
          <cell r="B20" t="str">
            <v>MedStar Franklin Square</v>
          </cell>
          <cell r="C20">
            <v>23129.37</v>
          </cell>
          <cell r="D20">
            <v>277552.44</v>
          </cell>
          <cell r="E20">
            <v>350457366.03999996</v>
          </cell>
          <cell r="F20">
            <v>1262.6708165130883</v>
          </cell>
          <cell r="G20">
            <v>15152.049798157061</v>
          </cell>
          <cell r="H20">
            <v>22158.25</v>
          </cell>
          <cell r="I20">
            <v>265899</v>
          </cell>
          <cell r="J20">
            <v>339882670.79999995</v>
          </cell>
          <cell r="K20">
            <v>1278.2397481750588</v>
          </cell>
          <cell r="L20">
            <v>15338.876978100705</v>
          </cell>
          <cell r="M20">
            <v>1.2330158785933243E-2</v>
          </cell>
          <cell r="N20"/>
          <cell r="P20">
            <v>-0.01</v>
          </cell>
          <cell r="Q20">
            <v>4.9458148786442502E-2</v>
          </cell>
          <cell r="R20">
            <v>15901.442131493899</v>
          </cell>
          <cell r="S20">
            <v>-3.5378247377890033E-2</v>
          </cell>
          <cell r="T20">
            <v>0.01</v>
          </cell>
          <cell r="U20">
            <v>0</v>
          </cell>
          <cell r="V20">
            <v>0</v>
          </cell>
          <cell r="W20">
            <v>0</v>
          </cell>
          <cell r="X20">
            <v>0.01</v>
          </cell>
          <cell r="Y20">
            <v>142881645.19999999</v>
          </cell>
          <cell r="Z20">
            <v>1428816.4519999998</v>
          </cell>
        </row>
        <row r="21">
          <cell r="A21">
            <v>210016</v>
          </cell>
          <cell r="B21" t="str">
            <v>Washington Adventist (White Oak)</v>
          </cell>
          <cell r="C21">
            <v>16944.580000000002</v>
          </cell>
          <cell r="D21">
            <v>203334.96000000002</v>
          </cell>
          <cell r="E21">
            <v>180805114.07999998</v>
          </cell>
          <cell r="F21">
            <v>889.19836549504305</v>
          </cell>
          <cell r="G21">
            <v>10670.380385940516</v>
          </cell>
          <cell r="H21">
            <v>16457.310000000001</v>
          </cell>
          <cell r="I21">
            <v>197487.72000000003</v>
          </cell>
          <cell r="J21">
            <v>175467838.72999999</v>
          </cell>
          <cell r="K21">
            <v>888.49999751883286</v>
          </cell>
          <cell r="L21">
            <v>10661.999970225996</v>
          </cell>
          <cell r="M21">
            <v>-7.853905307408926E-4</v>
          </cell>
          <cell r="N21"/>
          <cell r="P21">
            <v>-2.5000000000000001E-3</v>
          </cell>
          <cell r="Q21">
            <v>5.6733609622531933E-2</v>
          </cell>
          <cell r="R21">
            <v>11275.749581280386</v>
          </cell>
          <cell r="S21">
            <v>-5.4430936642413275E-2</v>
          </cell>
          <cell r="T21">
            <v>0.01</v>
          </cell>
          <cell r="U21">
            <v>0</v>
          </cell>
          <cell r="V21">
            <v>0</v>
          </cell>
          <cell r="W21">
            <v>0</v>
          </cell>
          <cell r="X21">
            <v>0.01</v>
          </cell>
          <cell r="Y21">
            <v>103832380.89999999</v>
          </cell>
          <cell r="Z21">
            <v>1038323.8089999999</v>
          </cell>
        </row>
        <row r="22">
          <cell r="A22">
            <v>210017</v>
          </cell>
          <cell r="B22" t="str">
            <v>Garrett County</v>
          </cell>
          <cell r="C22">
            <v>5236.58</v>
          </cell>
          <cell r="D22">
            <v>62838.96</v>
          </cell>
          <cell r="E22">
            <v>53615891.120000005</v>
          </cell>
          <cell r="F22">
            <v>853.22690127271369</v>
          </cell>
          <cell r="G22">
            <v>10238.722815272564</v>
          </cell>
          <cell r="H22">
            <v>4987.75</v>
          </cell>
          <cell r="I22">
            <v>59853</v>
          </cell>
          <cell r="J22">
            <v>53739404.269999996</v>
          </cell>
          <cell r="K22">
            <v>897.85648622458348</v>
          </cell>
          <cell r="L22">
            <v>10774.277834695002</v>
          </cell>
          <cell r="M22">
            <v>5.2306818837167812E-2</v>
          </cell>
          <cell r="N22"/>
          <cell r="P22">
            <v>0</v>
          </cell>
          <cell r="Q22">
            <v>5.9158763234561818E-2</v>
          </cell>
          <cell r="R22">
            <v>10844.43299412558</v>
          </cell>
          <cell r="S22">
            <v>-6.4692325978298118E-3</v>
          </cell>
          <cell r="T22">
            <v>2.1564108659432707E-3</v>
          </cell>
          <cell r="U22">
            <v>0</v>
          </cell>
          <cell r="V22">
            <v>0</v>
          </cell>
          <cell r="W22">
            <v>0</v>
          </cell>
          <cell r="X22">
            <v>2.1564108659432707E-3</v>
          </cell>
          <cell r="Y22">
            <v>16525903.82</v>
          </cell>
          <cell r="Z22">
            <v>35636.638566981404</v>
          </cell>
        </row>
        <row r="23">
          <cell r="A23">
            <v>210018</v>
          </cell>
          <cell r="B23" t="str">
            <v>MedStar Montgomery General</v>
          </cell>
          <cell r="C23">
            <v>19830.21</v>
          </cell>
          <cell r="D23">
            <v>237962.52</v>
          </cell>
          <cell r="E23">
            <v>230039424.38999999</v>
          </cell>
          <cell r="F23">
            <v>966.70443895954702</v>
          </cell>
          <cell r="G23">
            <v>11600.453267514566</v>
          </cell>
          <cell r="H23">
            <v>21188.76</v>
          </cell>
          <cell r="I23">
            <v>254265.12</v>
          </cell>
          <cell r="J23">
            <v>267483915.02000001</v>
          </cell>
          <cell r="K23">
            <v>1051.9882358225148</v>
          </cell>
          <cell r="L23">
            <v>12623.858829870178</v>
          </cell>
          <cell r="M23">
            <v>8.82211702211253E-2</v>
          </cell>
          <cell r="N23"/>
          <cell r="P23">
            <v>0</v>
          </cell>
          <cell r="Q23">
            <v>5.9158763234561818E-2</v>
          </cell>
          <cell r="R23">
            <v>12286.721735781059</v>
          </cell>
          <cell r="S23">
            <v>2.7439141321750436E-2</v>
          </cell>
          <cell r="T23">
            <v>-9.1463804405834803E-3</v>
          </cell>
          <cell r="U23">
            <v>0</v>
          </cell>
          <cell r="V23">
            <v>0</v>
          </cell>
          <cell r="W23">
            <v>0</v>
          </cell>
          <cell r="X23">
            <v>-9.1463804405834803E-3</v>
          </cell>
          <cell r="Y23">
            <v>55016341.949999996</v>
          </cell>
          <cell r="Z23">
            <v>-503200.39392393234</v>
          </cell>
        </row>
        <row r="24">
          <cell r="A24">
            <v>210019</v>
          </cell>
          <cell r="B24" t="str">
            <v>Peninsula Regional</v>
          </cell>
          <cell r="C24">
            <v>28657.79</v>
          </cell>
          <cell r="D24">
            <v>343893.48</v>
          </cell>
          <cell r="E24">
            <v>363380569.91000003</v>
          </cell>
          <cell r="F24">
            <v>1056.6660638928079</v>
          </cell>
          <cell r="G24">
            <v>12679.992766713693</v>
          </cell>
          <cell r="H24">
            <v>28673.279999999999</v>
          </cell>
          <cell r="I24">
            <v>344079.35999999999</v>
          </cell>
          <cell r="J24">
            <v>373870004.83999997</v>
          </cell>
          <cell r="K24">
            <v>1086.5807377693332</v>
          </cell>
          <cell r="L24">
            <v>13038.968853231998</v>
          </cell>
          <cell r="M24">
            <v>2.8310433067489926E-2</v>
          </cell>
          <cell r="N24"/>
          <cell r="P24">
            <v>-7.4999999999999997E-3</v>
          </cell>
          <cell r="Q24">
            <v>5.1883302398472386E-2</v>
          </cell>
          <cell r="R24">
            <v>13337.872665839541</v>
          </cell>
          <cell r="S24">
            <v>-2.2410156409206405E-2</v>
          </cell>
          <cell r="T24">
            <v>7.4700521364021357E-3</v>
          </cell>
          <cell r="U24">
            <v>0</v>
          </cell>
          <cell r="V24">
            <v>0</v>
          </cell>
          <cell r="W24">
            <v>0</v>
          </cell>
          <cell r="X24">
            <v>7.4700521364021357E-3</v>
          </cell>
          <cell r="Y24">
            <v>156352809.72</v>
          </cell>
          <cell r="Z24">
            <v>1167963.6402813627</v>
          </cell>
        </row>
        <row r="25">
          <cell r="A25">
            <v>210022</v>
          </cell>
          <cell r="B25" t="str">
            <v>Suburban Hospital</v>
          </cell>
          <cell r="C25">
            <v>43305.66</v>
          </cell>
          <cell r="D25">
            <v>519667.92000000004</v>
          </cell>
          <cell r="E25">
            <v>480589520.73000002</v>
          </cell>
          <cell r="F25">
            <v>924.80120906828347</v>
          </cell>
          <cell r="G25">
            <v>11097.614508819401</v>
          </cell>
          <cell r="H25">
            <v>44004.09</v>
          </cell>
          <cell r="I25">
            <v>528049.07999999996</v>
          </cell>
          <cell r="J25">
            <v>510168779.79000002</v>
          </cell>
          <cell r="K25">
            <v>966.13894259601784</v>
          </cell>
          <cell r="L25">
            <v>11593.667311152214</v>
          </cell>
          <cell r="M25">
            <v>4.4699047884443566E-2</v>
          </cell>
          <cell r="N25"/>
          <cell r="P25">
            <v>0</v>
          </cell>
          <cell r="Q25">
            <v>5.9158763234561818E-2</v>
          </cell>
          <cell r="R25">
            <v>11754.135658015086</v>
          </cell>
          <cell r="S25">
            <v>-1.3652075450860505E-2</v>
          </cell>
          <cell r="T25">
            <v>4.5506918169535022E-3</v>
          </cell>
          <cell r="U25">
            <v>0</v>
          </cell>
          <cell r="V25">
            <v>0</v>
          </cell>
          <cell r="W25">
            <v>0</v>
          </cell>
          <cell r="X25">
            <v>4.5506918169535022E-3</v>
          </cell>
          <cell r="Y25">
            <v>104213967.75</v>
          </cell>
          <cell r="Z25">
            <v>474245.65025218116</v>
          </cell>
        </row>
        <row r="26">
          <cell r="A26">
            <v>210023</v>
          </cell>
          <cell r="B26" t="str">
            <v>Anne Arundel Medical Center</v>
          </cell>
          <cell r="C26">
            <v>42390.17</v>
          </cell>
          <cell r="D26">
            <v>508682.04</v>
          </cell>
          <cell r="E26">
            <v>526317409.66000003</v>
          </cell>
          <cell r="F26">
            <v>1034.6687483992948</v>
          </cell>
          <cell r="G26">
            <v>12416.024980791539</v>
          </cell>
          <cell r="H26">
            <v>42642.25</v>
          </cell>
          <cell r="I26">
            <v>511707</v>
          </cell>
          <cell r="J26">
            <v>559780157.62</v>
          </cell>
          <cell r="K26">
            <v>1093.9466484140339</v>
          </cell>
          <cell r="L26">
            <v>13127.359780968405</v>
          </cell>
          <cell r="M26">
            <v>5.7291669538145351E-2</v>
          </cell>
          <cell r="N26"/>
          <cell r="P26">
            <v>0</v>
          </cell>
          <cell r="Q26">
            <v>5.9158763234561818E-2</v>
          </cell>
          <cell r="R26">
            <v>13150.54166294459</v>
          </cell>
          <cell r="S26">
            <v>-1.7628081466413144E-3</v>
          </cell>
          <cell r="T26">
            <v>5.8760271554710486E-4</v>
          </cell>
          <cell r="U26">
            <v>0</v>
          </cell>
          <cell r="V26">
            <v>0</v>
          </cell>
          <cell r="W26">
            <v>0</v>
          </cell>
          <cell r="X26">
            <v>5.8760271554710486E-4</v>
          </cell>
          <cell r="Y26">
            <v>193366675.00999999</v>
          </cell>
          <cell r="Z26">
            <v>113622.78333219049</v>
          </cell>
        </row>
        <row r="27">
          <cell r="A27">
            <v>210024</v>
          </cell>
          <cell r="B27" t="str">
            <v>MedStar Union Memorial</v>
          </cell>
          <cell r="C27">
            <v>15222.45</v>
          </cell>
          <cell r="D27">
            <v>182669.40000000002</v>
          </cell>
          <cell r="E27">
            <v>219410511.48000002</v>
          </cell>
          <cell r="F27">
            <v>1201.1344619295842</v>
          </cell>
          <cell r="G27">
            <v>14413.613543155012</v>
          </cell>
          <cell r="H27">
            <v>13667.58</v>
          </cell>
          <cell r="I27">
            <v>164010.96</v>
          </cell>
          <cell r="J27">
            <v>207950251.28999999</v>
          </cell>
          <cell r="K27">
            <v>1267.9046039971963</v>
          </cell>
          <cell r="L27">
            <v>15214.855247966354</v>
          </cell>
          <cell r="M27">
            <v>5.5589231833668151E-2</v>
          </cell>
          <cell r="N27"/>
          <cell r="P27">
            <v>-7.4999999999999997E-3</v>
          </cell>
          <cell r="Q27">
            <v>5.1883302398472386E-2</v>
          </cell>
          <cell r="R27">
            <v>15161.43941326924</v>
          </cell>
          <cell r="S27">
            <v>3.5231374304978622E-3</v>
          </cell>
          <cell r="T27">
            <v>-1.1743791434992875E-3</v>
          </cell>
          <cell r="U27">
            <v>0</v>
          </cell>
          <cell r="V27">
            <v>0</v>
          </cell>
          <cell r="W27">
            <v>0</v>
          </cell>
          <cell r="X27">
            <v>-1.1743791434992875E-3</v>
          </cell>
          <cell r="Y27">
            <v>131786104.83</v>
          </cell>
          <cell r="Z27">
            <v>-154766.85291536272</v>
          </cell>
        </row>
        <row r="28">
          <cell r="A28">
            <v>210027</v>
          </cell>
          <cell r="B28" t="str">
            <v>UPMC - Western Maryland</v>
          </cell>
          <cell r="C28">
            <v>14844</v>
          </cell>
          <cell r="D28">
            <v>178128</v>
          </cell>
          <cell r="E28">
            <v>178803121.52000001</v>
          </cell>
          <cell r="F28">
            <v>1003.7900920686249</v>
          </cell>
          <cell r="G28">
            <v>12045.481104823499</v>
          </cell>
          <cell r="H28">
            <v>14926.92</v>
          </cell>
          <cell r="I28">
            <v>179123.04</v>
          </cell>
          <cell r="J28">
            <v>198289098.27000001</v>
          </cell>
          <cell r="K28">
            <v>1106.9994025894157</v>
          </cell>
          <cell r="L28">
            <v>13283.992831072988</v>
          </cell>
          <cell r="M28">
            <v>0.10281961471456214</v>
          </cell>
          <cell r="N28"/>
          <cell r="P28">
            <v>-7.4999999999999997E-3</v>
          </cell>
          <cell r="Q28">
            <v>5.1883302398472386E-2</v>
          </cell>
          <cell r="R28">
            <v>12670.440443520141</v>
          </cell>
          <cell r="S28">
            <v>4.8423919459455504E-2</v>
          </cell>
          <cell r="T28">
            <v>-0.01</v>
          </cell>
          <cell r="U28">
            <v>0</v>
          </cell>
          <cell r="V28">
            <v>0</v>
          </cell>
          <cell r="W28">
            <v>0</v>
          </cell>
          <cell r="X28">
            <v>-0.01</v>
          </cell>
          <cell r="Y28">
            <v>110679214.13</v>
          </cell>
          <cell r="Z28">
            <v>-1106792.1413</v>
          </cell>
        </row>
        <row r="29">
          <cell r="A29">
            <v>210028</v>
          </cell>
          <cell r="B29" t="str">
            <v>MedStar Saint Mary’s Hospital</v>
          </cell>
          <cell r="C29">
            <v>18789.330000000002</v>
          </cell>
          <cell r="D29">
            <v>225471.96000000002</v>
          </cell>
          <cell r="E29">
            <v>236895514.92000002</v>
          </cell>
          <cell r="F29">
            <v>1050.6650801279236</v>
          </cell>
          <cell r="G29">
            <v>12607.980961535084</v>
          </cell>
          <cell r="H29">
            <v>20381.580000000002</v>
          </cell>
          <cell r="I29">
            <v>244578.96000000002</v>
          </cell>
          <cell r="J29">
            <v>277848461.29999995</v>
          </cell>
          <cell r="K29">
            <v>1136.0276505387051</v>
          </cell>
          <cell r="L29">
            <v>13632.331806464461</v>
          </cell>
          <cell r="M29">
            <v>8.1246223963575614E-2</v>
          </cell>
          <cell r="N29"/>
          <cell r="P29">
            <v>0</v>
          </cell>
          <cell r="Q29">
            <v>5.9158763234561818E-2</v>
          </cell>
          <cell r="R29">
            <v>13353.8535221044</v>
          </cell>
          <cell r="S29">
            <v>2.0853777068851349E-2</v>
          </cell>
          <cell r="T29">
            <v>-6.9512590229504501E-3</v>
          </cell>
          <cell r="U29">
            <v>0</v>
          </cell>
          <cell r="V29">
            <v>0</v>
          </cell>
          <cell r="W29">
            <v>0</v>
          </cell>
          <cell r="X29">
            <v>-6.9512590229504501E-3</v>
          </cell>
          <cell r="Y29">
            <v>59954663.049999997</v>
          </cell>
          <cell r="Z29">
            <v>-416760.39249426645</v>
          </cell>
        </row>
        <row r="30">
          <cell r="A30">
            <v>210029</v>
          </cell>
          <cell r="B30" t="str">
            <v>Johns Hopkins Bayview Acute Care</v>
          </cell>
          <cell r="C30">
            <v>14611.93</v>
          </cell>
          <cell r="D30">
            <v>175343.16</v>
          </cell>
          <cell r="E30">
            <v>239247912</v>
          </cell>
          <cell r="F30">
            <v>1364.4553457346155</v>
          </cell>
          <cell r="G30">
            <v>16373.464148815385</v>
          </cell>
          <cell r="H30">
            <v>13307.72</v>
          </cell>
          <cell r="I30">
            <v>159692.63999999998</v>
          </cell>
          <cell r="J30">
            <v>236769475.09999999</v>
          </cell>
          <cell r="K30">
            <v>1482.6574042485615</v>
          </cell>
          <cell r="L30">
            <v>17791.888850982737</v>
          </cell>
          <cell r="M30">
            <v>8.6629481047843848E-2</v>
          </cell>
          <cell r="N30"/>
          <cell r="P30">
            <v>-7.4999999999999997E-3</v>
          </cell>
          <cell r="Q30">
            <v>5.1883302398472386E-2</v>
          </cell>
          <cell r="R30">
            <v>17222.97354055892</v>
          </cell>
          <cell r="S30">
            <v>3.3032351183961417E-2</v>
          </cell>
          <cell r="T30">
            <v>-0.01</v>
          </cell>
          <cell r="U30">
            <v>0</v>
          </cell>
          <cell r="V30">
            <v>0</v>
          </cell>
          <cell r="W30">
            <v>0</v>
          </cell>
          <cell r="X30">
            <v>-0.01</v>
          </cell>
          <cell r="Y30">
            <v>183418993.34999999</v>
          </cell>
          <cell r="Z30">
            <v>-1834189.9335</v>
          </cell>
        </row>
        <row r="31">
          <cell r="A31">
            <v>210030</v>
          </cell>
          <cell r="B31" t="str">
            <v>UM Shore Medical Center at Chestertown</v>
          </cell>
          <cell r="C31">
            <v>4746.92</v>
          </cell>
          <cell r="D31">
            <v>56963.040000000001</v>
          </cell>
          <cell r="E31">
            <v>53909322.649999999</v>
          </cell>
          <cell r="F31">
            <v>946.39125036163796</v>
          </cell>
          <cell r="G31">
            <v>11356.695004339655</v>
          </cell>
          <cell r="H31">
            <v>4527.25</v>
          </cell>
          <cell r="I31">
            <v>54327</v>
          </cell>
          <cell r="J31">
            <v>54376510.439999998</v>
          </cell>
          <cell r="K31">
            <v>1000.9113413219945</v>
          </cell>
          <cell r="L31">
            <v>12010.936095863935</v>
          </cell>
          <cell r="M31">
            <v>5.7608405550582997E-2</v>
          </cell>
          <cell r="N31"/>
          <cell r="P31">
            <v>-2.5000000000000001E-3</v>
          </cell>
          <cell r="Q31">
            <v>5.6733609622531933E-2</v>
          </cell>
          <cell r="R31">
            <v>12001.001305318021</v>
          </cell>
          <cell r="S31">
            <v>8.2783013626638142E-4</v>
          </cell>
          <cell r="T31">
            <v>-2.7594337875546049E-4</v>
          </cell>
          <cell r="U31">
            <v>0</v>
          </cell>
          <cell r="V31">
            <v>0</v>
          </cell>
          <cell r="W31">
            <v>0</v>
          </cell>
          <cell r="X31">
            <v>-2.7594337875546049E-4</v>
          </cell>
          <cell r="Y31">
            <v>17698598.239999998</v>
          </cell>
          <cell r="Z31">
            <v>-4883.8109975810457</v>
          </cell>
        </row>
        <row r="32">
          <cell r="A32">
            <v>210032</v>
          </cell>
          <cell r="B32" t="str">
            <v>Union of Cecil</v>
          </cell>
          <cell r="C32">
            <v>12320.74</v>
          </cell>
          <cell r="D32">
            <v>147848.88</v>
          </cell>
          <cell r="E32">
            <v>145012645.41999999</v>
          </cell>
          <cell r="F32">
            <v>980.81666509749675</v>
          </cell>
          <cell r="G32">
            <v>11769.799981169961</v>
          </cell>
          <cell r="H32">
            <v>12521.04</v>
          </cell>
          <cell r="I32">
            <v>150252.48000000001</v>
          </cell>
          <cell r="J32">
            <v>160122691.89000002</v>
          </cell>
          <cell r="K32">
            <v>1065.6908417751242</v>
          </cell>
          <cell r="L32">
            <v>12788.290101301489</v>
          </cell>
          <cell r="M32">
            <v>8.6534191044959963E-2</v>
          </cell>
          <cell r="N32"/>
          <cell r="P32">
            <v>-5.0000000000000001E-3</v>
          </cell>
          <cell r="Q32">
            <v>5.4308456010502271E-2</v>
          </cell>
          <cell r="R32">
            <v>12408.99964569974</v>
          </cell>
          <cell r="S32">
            <v>3.0565756018309662E-2</v>
          </cell>
          <cell r="T32">
            <v>-0.01</v>
          </cell>
          <cell r="U32">
            <v>0</v>
          </cell>
          <cell r="V32">
            <v>0</v>
          </cell>
          <cell r="W32">
            <v>0</v>
          </cell>
          <cell r="X32">
            <v>-0.01</v>
          </cell>
          <cell r="Y32">
            <v>54430670.310000002</v>
          </cell>
          <cell r="Z32">
            <v>-544306.70310000004</v>
          </cell>
        </row>
        <row r="33">
          <cell r="A33">
            <v>210033</v>
          </cell>
          <cell r="B33" t="str">
            <v>Carroll County General</v>
          </cell>
          <cell r="C33">
            <v>22012.58</v>
          </cell>
          <cell r="D33">
            <v>264150.96000000002</v>
          </cell>
          <cell r="E33">
            <v>282620448.81</v>
          </cell>
          <cell r="F33">
            <v>1069.920203242873</v>
          </cell>
          <cell r="G33">
            <v>12839.042438914474</v>
          </cell>
          <cell r="H33">
            <v>21018.080000000002</v>
          </cell>
          <cell r="I33">
            <v>252216.96000000002</v>
          </cell>
          <cell r="J33">
            <v>276537452.50999999</v>
          </cell>
          <cell r="K33">
            <v>1096.42687196769</v>
          </cell>
          <cell r="L33">
            <v>13157.122463612279</v>
          </cell>
          <cell r="M33">
            <v>2.4774435181686316E-2</v>
          </cell>
          <cell r="N33"/>
          <cell r="P33">
            <v>-5.0000000000000001E-3</v>
          </cell>
          <cell r="Q33">
            <v>5.4308456010502271E-2</v>
          </cell>
          <cell r="R33">
            <v>13536.311010425232</v>
          </cell>
          <cell r="S33">
            <v>-2.8012694634521489E-2</v>
          </cell>
          <cell r="T33">
            <v>9.3375648781738301E-3</v>
          </cell>
          <cell r="U33">
            <v>0</v>
          </cell>
          <cell r="V33">
            <v>0</v>
          </cell>
          <cell r="W33">
            <v>0</v>
          </cell>
          <cell r="X33">
            <v>9.3375648781738301E-3</v>
          </cell>
          <cell r="Y33">
            <v>83260665.640000001</v>
          </cell>
          <cell r="Z33">
            <v>777451.86721343861</v>
          </cell>
        </row>
        <row r="34">
          <cell r="A34">
            <v>210034</v>
          </cell>
          <cell r="B34" t="str">
            <v>MedStar Harbor Hospital</v>
          </cell>
          <cell r="C34">
            <v>7703.3</v>
          </cell>
          <cell r="D34">
            <v>92439.6</v>
          </cell>
          <cell r="E34">
            <v>119547921.42999999</v>
          </cell>
          <cell r="F34">
            <v>1293.2544215898813</v>
          </cell>
          <cell r="G34">
            <v>15519.053059078575</v>
          </cell>
          <cell r="H34">
            <v>7184.38</v>
          </cell>
          <cell r="I34">
            <v>86212.56</v>
          </cell>
          <cell r="J34">
            <v>112782230.56</v>
          </cell>
          <cell r="K34">
            <v>1308.1879317816338</v>
          </cell>
          <cell r="L34">
            <v>15698.255181379604</v>
          </cell>
          <cell r="M34">
            <v>1.1547233044364003E-2</v>
          </cell>
          <cell r="N34"/>
          <cell r="P34">
            <v>-7.4999999999999997E-3</v>
          </cell>
          <cell r="Q34">
            <v>5.1883302398472386E-2</v>
          </cell>
          <cell r="R34">
            <v>16324.232781880686</v>
          </cell>
          <cell r="S34">
            <v>-3.8346525001523829E-2</v>
          </cell>
          <cell r="T34">
            <v>0.01</v>
          </cell>
          <cell r="U34">
            <v>0</v>
          </cell>
          <cell r="V34">
            <v>0</v>
          </cell>
          <cell r="W34">
            <v>0</v>
          </cell>
          <cell r="X34">
            <v>0.01</v>
          </cell>
          <cell r="Y34">
            <v>43242874.75</v>
          </cell>
          <cell r="Z34">
            <v>432428.7475</v>
          </cell>
        </row>
        <row r="35">
          <cell r="A35">
            <v>210035</v>
          </cell>
          <cell r="B35" t="str">
            <v>UM Charles Regional Medical Center</v>
          </cell>
          <cell r="C35">
            <v>13368.08</v>
          </cell>
          <cell r="D35">
            <v>160416.95999999999</v>
          </cell>
          <cell r="E35">
            <v>150170043.75</v>
          </cell>
          <cell r="F35">
            <v>936.12323628374463</v>
          </cell>
          <cell r="G35">
            <v>11233.478835404934</v>
          </cell>
          <cell r="H35">
            <v>13283.58</v>
          </cell>
          <cell r="I35">
            <v>159402.96</v>
          </cell>
          <cell r="J35">
            <v>153554111.5</v>
          </cell>
          <cell r="K35">
            <v>963.30777985553095</v>
          </cell>
          <cell r="L35">
            <v>11559.693358266371</v>
          </cell>
          <cell r="M35">
            <v>2.9039492363958974E-2</v>
          </cell>
          <cell r="N35"/>
          <cell r="P35">
            <v>-2.5000000000000001E-3</v>
          </cell>
          <cell r="Q35">
            <v>5.6733609622531933E-2</v>
          </cell>
          <cell r="R35">
            <v>11870.794638355772</v>
          </cell>
          <cell r="S35">
            <v>-2.6207283468976869E-2</v>
          </cell>
          <cell r="T35">
            <v>8.7357611563256242E-3</v>
          </cell>
          <cell r="U35">
            <v>0</v>
          </cell>
          <cell r="V35">
            <v>0</v>
          </cell>
          <cell r="W35">
            <v>0</v>
          </cell>
          <cell r="X35">
            <v>8.7357611563256242E-3</v>
          </cell>
          <cell r="Y35">
            <v>51076571.339999996</v>
          </cell>
          <cell r="Z35">
            <v>446192.72791026661</v>
          </cell>
        </row>
        <row r="36">
          <cell r="A36">
            <v>210037</v>
          </cell>
          <cell r="B36" t="str">
            <v>UM Shore Medical Center at Easton</v>
          </cell>
          <cell r="C36">
            <v>21023.919999999998</v>
          </cell>
          <cell r="D36">
            <v>252287.03999999998</v>
          </cell>
          <cell r="E36">
            <v>258990517.69</v>
          </cell>
          <cell r="F36">
            <v>1026.5708364963973</v>
          </cell>
          <cell r="G36">
            <v>12318.850037956767</v>
          </cell>
          <cell r="H36">
            <v>21840.33</v>
          </cell>
          <cell r="I36">
            <v>262083.96000000002</v>
          </cell>
          <cell r="J36">
            <v>286612008.16000003</v>
          </cell>
          <cell r="K36">
            <v>1093.5885132382768</v>
          </cell>
          <cell r="L36">
            <v>13123.062158859322</v>
          </cell>
          <cell r="M36">
            <v>6.5283051455665264E-2</v>
          </cell>
          <cell r="N36"/>
          <cell r="P36">
            <v>-5.0000000000000001E-3</v>
          </cell>
          <cell r="Q36">
            <v>5.4308456010502271E-2</v>
          </cell>
          <cell r="R36">
            <v>12987.867763343116</v>
          </cell>
          <cell r="S36">
            <v>1.0409283338853962E-2</v>
          </cell>
          <cell r="T36">
            <v>-3.4697611129513211E-3</v>
          </cell>
          <cell r="U36">
            <v>0</v>
          </cell>
          <cell r="V36">
            <v>0</v>
          </cell>
          <cell r="W36">
            <v>0</v>
          </cell>
          <cell r="X36">
            <v>-3.4697611129513211E-3</v>
          </cell>
          <cell r="Y36">
            <v>114250564.59</v>
          </cell>
          <cell r="Z36">
            <v>-396422.16614711523</v>
          </cell>
        </row>
        <row r="37">
          <cell r="A37">
            <v>210038</v>
          </cell>
          <cell r="B37" t="str">
            <v>UM Medical Center Midtown Campus</v>
          </cell>
          <cell r="C37">
            <v>4856.18</v>
          </cell>
          <cell r="D37">
            <v>58274.16</v>
          </cell>
          <cell r="E37">
            <v>95491879.739999995</v>
          </cell>
          <cell r="F37">
            <v>1638.665915390286</v>
          </cell>
          <cell r="G37">
            <v>19663.990984683431</v>
          </cell>
          <cell r="H37">
            <v>4068.43</v>
          </cell>
          <cell r="I37">
            <v>48821.159999999996</v>
          </cell>
          <cell r="J37">
            <v>80552817.11999999</v>
          </cell>
          <cell r="K37">
            <v>1649.9570497710417</v>
          </cell>
          <cell r="L37">
            <v>19799.4845972525</v>
          </cell>
          <cell r="M37">
            <v>6.8904431798513244E-3</v>
          </cell>
          <cell r="N37"/>
          <cell r="P37">
            <v>-0.01</v>
          </cell>
          <cell r="Q37">
            <v>4.9458148786442502E-2</v>
          </cell>
          <cell r="R37">
            <v>20636.535576539169</v>
          </cell>
          <cell r="S37">
            <v>-4.0561603772208632E-2</v>
          </cell>
          <cell r="T37">
            <v>0.01</v>
          </cell>
          <cell r="U37">
            <v>0</v>
          </cell>
          <cell r="V37">
            <v>0</v>
          </cell>
          <cell r="W37">
            <v>0</v>
          </cell>
          <cell r="X37">
            <v>0.01</v>
          </cell>
          <cell r="Y37">
            <v>51896843.969999999</v>
          </cell>
          <cell r="Z37">
            <v>518968.43969999999</v>
          </cell>
        </row>
        <row r="38">
          <cell r="A38">
            <v>210039</v>
          </cell>
          <cell r="B38" t="str">
            <v>Calvert Memorial</v>
          </cell>
          <cell r="C38">
            <v>9562.08</v>
          </cell>
          <cell r="D38">
            <v>114744.95999999999</v>
          </cell>
          <cell r="E38">
            <v>98537436.989999995</v>
          </cell>
          <cell r="F38">
            <v>858.75176556774261</v>
          </cell>
          <cell r="G38">
            <v>10305.02118681291</v>
          </cell>
          <cell r="H38">
            <v>10196.25</v>
          </cell>
          <cell r="I38">
            <v>122355</v>
          </cell>
          <cell r="J38">
            <v>108557603.45</v>
          </cell>
          <cell r="K38">
            <v>887.23471415144456</v>
          </cell>
          <cell r="L38">
            <v>10646.816569817334</v>
          </cell>
          <cell r="M38">
            <v>3.3167848644679365E-2</v>
          </cell>
          <cell r="N38"/>
          <cell r="P38">
            <v>0</v>
          </cell>
          <cell r="Q38">
            <v>5.9158763234561818E-2</v>
          </cell>
          <cell r="R38">
            <v>10914.653495330718</v>
          </cell>
          <cell r="S38">
            <v>-2.4539205539412166E-2</v>
          </cell>
          <cell r="T38">
            <v>8.1797351798040558E-3</v>
          </cell>
          <cell r="U38">
            <v>0</v>
          </cell>
          <cell r="V38">
            <v>0</v>
          </cell>
          <cell r="W38">
            <v>0</v>
          </cell>
          <cell r="X38">
            <v>8.1797351798040558E-3</v>
          </cell>
          <cell r="Y38">
            <v>50831334.939999998</v>
          </cell>
          <cell r="Z38">
            <v>415786.85864512104</v>
          </cell>
        </row>
        <row r="39">
          <cell r="A39">
            <v>210040</v>
          </cell>
          <cell r="B39" t="str">
            <v>Northwest Hospital</v>
          </cell>
          <cell r="C39">
            <v>8230.02</v>
          </cell>
          <cell r="D39">
            <v>98760.24</v>
          </cell>
          <cell r="E39">
            <v>98315941.180000007</v>
          </cell>
          <cell r="F39">
            <v>995.50123794757894</v>
          </cell>
          <cell r="G39">
            <v>11946.014855370948</v>
          </cell>
          <cell r="H39">
            <v>7256.39</v>
          </cell>
          <cell r="I39">
            <v>87076.680000000008</v>
          </cell>
          <cell r="J39">
            <v>88236265.230000004</v>
          </cell>
          <cell r="K39">
            <v>1013.3168286847867</v>
          </cell>
          <cell r="L39">
            <v>12159.801944217441</v>
          </cell>
          <cell r="M39">
            <v>1.7896101037441214E-2</v>
          </cell>
          <cell r="N39"/>
          <cell r="P39">
            <v>-0.01</v>
          </cell>
          <cell r="Q39">
            <v>4.9458148786442502E-2</v>
          </cell>
          <cell r="R39">
            <v>12536.842635492936</v>
          </cell>
          <cell r="S39">
            <v>-3.0074613061510311E-2</v>
          </cell>
          <cell r="T39">
            <v>0.01</v>
          </cell>
          <cell r="U39">
            <v>0</v>
          </cell>
          <cell r="V39">
            <v>0</v>
          </cell>
          <cell r="W39">
            <v>0</v>
          </cell>
          <cell r="X39">
            <v>0.01</v>
          </cell>
          <cell r="Y39">
            <v>82376161.859999999</v>
          </cell>
          <cell r="Z39">
            <v>823761.61860000005</v>
          </cell>
        </row>
        <row r="40">
          <cell r="A40">
            <v>210043</v>
          </cell>
          <cell r="B40" t="str">
            <v>UM Baltimore Washington Medical Center</v>
          </cell>
          <cell r="C40">
            <v>31422.34</v>
          </cell>
          <cell r="D40">
            <v>377068.08</v>
          </cell>
          <cell r="E40">
            <v>383047131.01999998</v>
          </cell>
          <cell r="F40">
            <v>1015.8566883200508</v>
          </cell>
          <cell r="G40">
            <v>12190.280259840609</v>
          </cell>
          <cell r="H40">
            <v>31428.26</v>
          </cell>
          <cell r="I40">
            <v>377139.12</v>
          </cell>
          <cell r="J40">
            <v>406360142.44999999</v>
          </cell>
          <cell r="K40">
            <v>1077.48075153275</v>
          </cell>
          <cell r="L40">
            <v>12929.769018393001</v>
          </cell>
          <cell r="M40">
            <v>6.0662162213656945E-2</v>
          </cell>
          <cell r="N40"/>
          <cell r="P40">
            <v>-2.5000000000000001E-3</v>
          </cell>
          <cell r="Q40">
            <v>5.6733609622531933E-2</v>
          </cell>
          <cell r="R40">
            <v>12881.878861291663</v>
          </cell>
          <cell r="S40">
            <v>3.7176375913020813E-3</v>
          </cell>
          <cell r="T40">
            <v>-1.2392125304340272E-3</v>
          </cell>
          <cell r="U40">
            <v>0</v>
          </cell>
          <cell r="V40">
            <v>0</v>
          </cell>
          <cell r="W40">
            <v>0</v>
          </cell>
          <cell r="X40">
            <v>-1.2392125304340272E-3</v>
          </cell>
          <cell r="Y40">
            <v>138756762.80000001</v>
          </cell>
          <cell r="Z40">
            <v>-171949.11914422212</v>
          </cell>
        </row>
        <row r="41">
          <cell r="A41">
            <v>210044</v>
          </cell>
          <cell r="B41" t="str">
            <v>Greater Baltimore Medical Center</v>
          </cell>
          <cell r="C41">
            <v>26079.71</v>
          </cell>
          <cell r="D41">
            <v>312956.52</v>
          </cell>
          <cell r="E41">
            <v>385351426.47000003</v>
          </cell>
          <cell r="F41">
            <v>1231.3257652213158</v>
          </cell>
          <cell r="G41">
            <v>14775.909182655791</v>
          </cell>
          <cell r="H41">
            <v>24101.19</v>
          </cell>
          <cell r="I41">
            <v>289214.27999999997</v>
          </cell>
          <cell r="J41">
            <v>366248404.74000001</v>
          </cell>
          <cell r="K41">
            <v>1266.3565738870157</v>
          </cell>
          <cell r="L41">
            <v>15196.278886644188</v>
          </cell>
          <cell r="M41">
            <v>2.8449667549516056E-2</v>
          </cell>
          <cell r="N41"/>
          <cell r="P41">
            <v>-5.0000000000000001E-3</v>
          </cell>
          <cell r="Q41">
            <v>5.4308456010502271E-2</v>
          </cell>
          <cell r="R41">
            <v>15578.365996517228</v>
          </cell>
          <cell r="S41">
            <v>-2.4526777067534655E-2</v>
          </cell>
          <cell r="T41">
            <v>8.1755923558448854E-3</v>
          </cell>
          <cell r="U41">
            <v>0</v>
          </cell>
          <cell r="V41">
            <v>0</v>
          </cell>
          <cell r="W41">
            <v>0</v>
          </cell>
          <cell r="X41">
            <v>8.1755923558448854E-3</v>
          </cell>
          <cell r="Y41">
            <v>112748174.58</v>
          </cell>
          <cell r="Z41">
            <v>921783.11423171265</v>
          </cell>
        </row>
        <row r="42">
          <cell r="A42">
            <v>210048</v>
          </cell>
          <cell r="B42" t="str">
            <v>Howard General Hospital</v>
          </cell>
          <cell r="C42">
            <v>26091.599999999999</v>
          </cell>
          <cell r="D42">
            <v>313099.19999999995</v>
          </cell>
          <cell r="E42">
            <v>288151765.10000002</v>
          </cell>
          <cell r="F42">
            <v>920.32098804468376</v>
          </cell>
          <cell r="G42">
            <v>11043.851856536205</v>
          </cell>
          <cell r="H42">
            <v>25621.03</v>
          </cell>
          <cell r="I42">
            <v>307452.36</v>
          </cell>
          <cell r="J42">
            <v>291308324.01000005</v>
          </cell>
          <cell r="K42">
            <v>947.49093488825406</v>
          </cell>
          <cell r="L42">
            <v>11369.89121865905</v>
          </cell>
          <cell r="M42">
            <v>2.952225060225544E-2</v>
          </cell>
          <cell r="N42"/>
          <cell r="P42">
            <v>0</v>
          </cell>
          <cell r="Q42">
            <v>5.9158763234561818E-2</v>
          </cell>
          <cell r="R42">
            <v>11697.192473714606</v>
          </cell>
          <cell r="S42">
            <v>-2.7981180594493272E-2</v>
          </cell>
          <cell r="T42">
            <v>9.3270601981644257E-3</v>
          </cell>
          <cell r="U42">
            <v>0</v>
          </cell>
          <cell r="V42">
            <v>0</v>
          </cell>
          <cell r="W42">
            <v>0</v>
          </cell>
          <cell r="X42">
            <v>9.3270601981644257E-3</v>
          </cell>
          <cell r="Y42">
            <v>73858987.979999989</v>
          </cell>
          <cell r="Z42">
            <v>688887.22706496262</v>
          </cell>
        </row>
        <row r="43">
          <cell r="A43">
            <v>210049</v>
          </cell>
          <cell r="B43" t="str">
            <v>Upper Chesapeake Medical Center</v>
          </cell>
          <cell r="C43">
            <v>28895.200000000001</v>
          </cell>
          <cell r="D43">
            <v>346742.4</v>
          </cell>
          <cell r="E43">
            <v>413947092.45999998</v>
          </cell>
          <cell r="F43">
            <v>1193.8173481524034</v>
          </cell>
          <cell r="G43">
            <v>14325.808177828843</v>
          </cell>
          <cell r="H43">
            <v>26139.79</v>
          </cell>
          <cell r="I43">
            <v>313677.48</v>
          </cell>
          <cell r="J43">
            <v>384065089.37</v>
          </cell>
          <cell r="K43">
            <v>1224.3948445709268</v>
          </cell>
          <cell r="L43">
            <v>14692.738134851121</v>
          </cell>
          <cell r="M43">
            <v>2.5613211657416368E-2</v>
          </cell>
          <cell r="N43"/>
          <cell r="P43">
            <v>-5.0000000000000001E-3</v>
          </cell>
          <cell r="Q43">
            <v>5.4308456010502271E-2</v>
          </cell>
          <cell r="R43">
            <v>15103.820701069355</v>
          </cell>
          <cell r="S43">
            <v>-2.7217124352458013E-2</v>
          </cell>
          <cell r="T43">
            <v>9.0723747841526727E-3</v>
          </cell>
          <cell r="U43">
            <v>0</v>
          </cell>
          <cell r="V43">
            <v>0</v>
          </cell>
          <cell r="W43">
            <v>0</v>
          </cell>
          <cell r="X43">
            <v>9.0723747841526727E-3</v>
          </cell>
          <cell r="Y43">
            <v>104003180.52000001</v>
          </cell>
          <cell r="Z43">
            <v>943555.83242132654</v>
          </cell>
        </row>
        <row r="44">
          <cell r="A44">
            <v>210051</v>
          </cell>
          <cell r="B44" t="str">
            <v>Doctors' Community Hospital</v>
          </cell>
          <cell r="C44">
            <v>23230.97</v>
          </cell>
          <cell r="D44">
            <v>278771.64</v>
          </cell>
          <cell r="E44">
            <v>275098045.80000001</v>
          </cell>
          <cell r="F44">
            <v>986.82220974845222</v>
          </cell>
          <cell r="G44">
            <v>11841.866516981427</v>
          </cell>
          <cell r="H44">
            <v>23569.14</v>
          </cell>
          <cell r="I44">
            <v>282829.68</v>
          </cell>
          <cell r="J44">
            <v>292176199.33000004</v>
          </cell>
          <cell r="K44">
            <v>1033.0464586672801</v>
          </cell>
          <cell r="L44">
            <v>12396.557504007362</v>
          </cell>
          <cell r="M44">
            <v>4.6841516599642308E-2</v>
          </cell>
          <cell r="N44"/>
          <cell r="P44">
            <v>0</v>
          </cell>
          <cell r="Q44">
            <v>5.9158763234561818E-2</v>
          </cell>
          <cell r="R44">
            <v>12542.416694514815</v>
          </cell>
          <cell r="S44">
            <v>-1.1629273214247643E-2</v>
          </cell>
          <cell r="T44">
            <v>3.8764244047492149E-3</v>
          </cell>
          <cell r="U44">
            <v>0</v>
          </cell>
          <cell r="V44">
            <v>0</v>
          </cell>
          <cell r="W44">
            <v>0</v>
          </cell>
          <cell r="X44">
            <v>3.8764244047492149E-3</v>
          </cell>
          <cell r="Y44">
            <v>64090320.079999998</v>
          </cell>
          <cell r="Z44">
            <v>248441.28086630066</v>
          </cell>
        </row>
        <row r="45">
          <cell r="A45">
            <v>210056</v>
          </cell>
          <cell r="B45" t="str">
            <v>MedStar Good Samaritan</v>
          </cell>
          <cell r="C45">
            <v>12239.83</v>
          </cell>
          <cell r="D45">
            <v>146877.96</v>
          </cell>
          <cell r="E45">
            <v>224970344.95999998</v>
          </cell>
          <cell r="F45">
            <v>1531.6821186786635</v>
          </cell>
          <cell r="G45">
            <v>18380.185424143961</v>
          </cell>
          <cell r="H45">
            <v>11383.64</v>
          </cell>
          <cell r="I45">
            <v>136603.68</v>
          </cell>
          <cell r="J45">
            <v>201943048.06</v>
          </cell>
          <cell r="K45">
            <v>1478.313381162206</v>
          </cell>
          <cell r="L45">
            <v>17739.760573946471</v>
          </cell>
          <cell r="M45">
            <v>-3.4843220316822077E-2</v>
          </cell>
          <cell r="N45"/>
          <cell r="P45">
            <v>-0.01</v>
          </cell>
          <cell r="Q45">
            <v>4.9458148786442502E-2</v>
          </cell>
          <cell r="R45">
            <v>19289.235369573675</v>
          </cell>
          <cell r="S45">
            <v>-8.032847160293892E-2</v>
          </cell>
          <cell r="T45">
            <v>0.01</v>
          </cell>
          <cell r="U45">
            <v>0</v>
          </cell>
          <cell r="V45">
            <v>0</v>
          </cell>
          <cell r="W45">
            <v>0</v>
          </cell>
          <cell r="X45">
            <v>0.01</v>
          </cell>
          <cell r="Y45">
            <v>94510626.039999992</v>
          </cell>
          <cell r="Z45">
            <v>945106.26039999991</v>
          </cell>
        </row>
        <row r="46">
          <cell r="A46">
            <v>210057</v>
          </cell>
          <cell r="B46" t="str">
            <v>Shady Grove Adventist</v>
          </cell>
          <cell r="C46">
            <v>14290.63</v>
          </cell>
          <cell r="D46">
            <v>171487.56</v>
          </cell>
          <cell r="E46">
            <v>152625613.60000002</v>
          </cell>
          <cell r="F46">
            <v>890.00982695187929</v>
          </cell>
          <cell r="G46">
            <v>10680.117923422553</v>
          </cell>
          <cell r="H46">
            <v>14931.52</v>
          </cell>
          <cell r="I46">
            <v>179178.23999999999</v>
          </cell>
          <cell r="J46">
            <v>173113769.44999999</v>
          </cell>
          <cell r="K46">
            <v>966.15397857463051</v>
          </cell>
          <cell r="L46">
            <v>11593.847742895565</v>
          </cell>
          <cell r="M46">
            <v>8.5554281893190698E-2</v>
          </cell>
          <cell r="N46"/>
          <cell r="P46">
            <v>0</v>
          </cell>
          <cell r="Q46">
            <v>5.9158763234561818E-2</v>
          </cell>
          <cell r="R46">
            <v>11311.940490971509</v>
          </cell>
          <cell r="S46">
            <v>2.4921210657805105E-2</v>
          </cell>
          <cell r="T46">
            <v>-8.3070702192683688E-3</v>
          </cell>
          <cell r="U46">
            <v>0</v>
          </cell>
          <cell r="V46">
            <v>0</v>
          </cell>
          <cell r="W46">
            <v>0</v>
          </cell>
          <cell r="X46">
            <v>-8.3070702192683688E-3</v>
          </cell>
          <cell r="Y46">
            <v>119471078.33</v>
          </cell>
          <cell r="Z46">
            <v>-992454.6368590215</v>
          </cell>
        </row>
        <row r="47">
          <cell r="A47">
            <v>210058</v>
          </cell>
          <cell r="B47" t="str">
            <v>UM Rehabilitation &amp; Orthopaedic Institute</v>
          </cell>
          <cell r="C47"/>
          <cell r="D47"/>
          <cell r="E47"/>
          <cell r="F47"/>
          <cell r="G47"/>
          <cell r="H47"/>
          <cell r="I47"/>
          <cell r="J47"/>
          <cell r="K47"/>
          <cell r="L47"/>
          <cell r="M47"/>
          <cell r="N47"/>
          <cell r="P47"/>
          <cell r="Q47"/>
          <cell r="R47"/>
          <cell r="S47"/>
          <cell r="T47"/>
          <cell r="U47"/>
          <cell r="V47"/>
          <cell r="W47"/>
          <cell r="X47"/>
          <cell r="Y47"/>
          <cell r="Z47">
            <v>707460.94</v>
          </cell>
        </row>
        <row r="48">
          <cell r="A48">
            <v>210060</v>
          </cell>
          <cell r="B48" t="str">
            <v>Adventist Fort Washington</v>
          </cell>
          <cell r="C48">
            <v>5878.92</v>
          </cell>
          <cell r="D48">
            <v>70547.040000000008</v>
          </cell>
          <cell r="E48">
            <v>59804573.82</v>
          </cell>
          <cell r="F48">
            <v>847.72619545766895</v>
          </cell>
          <cell r="G48">
            <v>10172.71434549203</v>
          </cell>
          <cell r="H48">
            <v>5725.52</v>
          </cell>
          <cell r="I48">
            <v>68706.240000000005</v>
          </cell>
          <cell r="J48">
            <v>63615885.390000001</v>
          </cell>
          <cell r="K48">
            <v>925.91132028182585</v>
          </cell>
          <cell r="L48">
            <v>11110.935843381911</v>
          </cell>
          <cell r="M48">
            <v>9.2229218871721086E-2</v>
          </cell>
          <cell r="N48"/>
          <cell r="P48">
            <v>0</v>
          </cell>
          <cell r="Q48">
            <v>5.9158763234561818E-2</v>
          </cell>
          <cell r="R48">
            <v>10774.519544909823</v>
          </cell>
          <cell r="S48">
            <v>3.1223322494321346E-2</v>
          </cell>
          <cell r="T48">
            <v>-0.01</v>
          </cell>
          <cell r="U48">
            <v>0</v>
          </cell>
          <cell r="V48">
            <v>0</v>
          </cell>
          <cell r="W48">
            <v>0</v>
          </cell>
          <cell r="X48">
            <v>-0.01</v>
          </cell>
          <cell r="Y48">
            <v>17668269.16</v>
          </cell>
          <cell r="Z48">
            <v>-176682.69159999999</v>
          </cell>
        </row>
        <row r="49">
          <cell r="A49">
            <v>210061</v>
          </cell>
          <cell r="B49" t="str">
            <v>Atlantic General</v>
          </cell>
          <cell r="C49">
            <v>6954.21</v>
          </cell>
          <cell r="D49">
            <v>83450.52</v>
          </cell>
          <cell r="E49">
            <v>88871025.260000005</v>
          </cell>
          <cell r="F49">
            <v>1064.9547211928698</v>
          </cell>
          <cell r="G49">
            <v>12779.456654314437</v>
          </cell>
          <cell r="H49">
            <v>6886.55</v>
          </cell>
          <cell r="I49">
            <v>82638.600000000006</v>
          </cell>
          <cell r="J49">
            <v>90573639.620000005</v>
          </cell>
          <cell r="K49">
            <v>1096.0209831725126</v>
          </cell>
          <cell r="L49">
            <v>13152.251798070152</v>
          </cell>
          <cell r="M49">
            <v>2.9171439274756406E-2</v>
          </cell>
          <cell r="N49"/>
          <cell r="P49">
            <v>-0.01</v>
          </cell>
          <cell r="Q49">
            <v>4.9458148786442502E-2</v>
          </cell>
          <cell r="R49">
            <v>13411.504922933413</v>
          </cell>
          <cell r="S49">
            <v>-1.9330651284326979E-2</v>
          </cell>
          <cell r="T49">
            <v>6.4435504281089937E-3</v>
          </cell>
          <cell r="U49">
            <v>0</v>
          </cell>
          <cell r="V49">
            <v>0</v>
          </cell>
          <cell r="W49">
            <v>0</v>
          </cell>
          <cell r="X49">
            <v>6.4435504281089937E-3</v>
          </cell>
          <cell r="Y49">
            <v>30069483.43</v>
          </cell>
          <cell r="Z49">
            <v>193754.23282839279</v>
          </cell>
        </row>
        <row r="50">
          <cell r="A50">
            <v>210062</v>
          </cell>
          <cell r="B50" t="str">
            <v>MedStar Southern Maryland</v>
          </cell>
          <cell r="C50">
            <v>21720.47</v>
          </cell>
          <cell r="D50">
            <v>260645.64</v>
          </cell>
          <cell r="E50">
            <v>276993091.03999996</v>
          </cell>
          <cell r="F50">
            <v>1062.7190657783492</v>
          </cell>
          <cell r="G50">
            <v>12752.628789340191</v>
          </cell>
          <cell r="H50">
            <v>21018.48</v>
          </cell>
          <cell r="I50">
            <v>252221.76</v>
          </cell>
          <cell r="J50">
            <v>274092323.77999997</v>
          </cell>
          <cell r="K50">
            <v>1086.7116452601074</v>
          </cell>
          <cell r="L50">
            <v>13040.53974312129</v>
          </cell>
          <cell r="M50">
            <v>2.2576596444315866E-2</v>
          </cell>
          <cell r="N50"/>
          <cell r="P50">
            <v>-2.5000000000000001E-3</v>
          </cell>
          <cell r="Q50">
            <v>5.6733609622531933E-2</v>
          </cell>
          <cell r="R50">
            <v>13476.131452735679</v>
          </cell>
          <cell r="S50">
            <v>-3.2323201294238157E-2</v>
          </cell>
          <cell r="T50">
            <v>0.01</v>
          </cell>
          <cell r="U50">
            <v>0</v>
          </cell>
          <cell r="V50">
            <v>0</v>
          </cell>
          <cell r="W50">
            <v>0</v>
          </cell>
          <cell r="X50">
            <v>0.01</v>
          </cell>
          <cell r="Y50">
            <v>66930108.310000002</v>
          </cell>
          <cell r="Z50">
            <v>669301.08310000005</v>
          </cell>
        </row>
        <row r="51">
          <cell r="A51">
            <v>210063</v>
          </cell>
          <cell r="B51" t="str">
            <v>UM Saint Joseph Medical Center</v>
          </cell>
          <cell r="C51">
            <v>29233.75</v>
          </cell>
          <cell r="D51">
            <v>350805</v>
          </cell>
          <cell r="E51">
            <v>374342364.19</v>
          </cell>
          <cell r="F51">
            <v>1067.0952927979931</v>
          </cell>
          <cell r="G51">
            <v>12805.143513575918</v>
          </cell>
          <cell r="H51">
            <v>28390.77</v>
          </cell>
          <cell r="I51">
            <v>340689.24</v>
          </cell>
          <cell r="J51">
            <v>401194681.54999995</v>
          </cell>
          <cell r="K51">
            <v>1177.5971602449199</v>
          </cell>
          <cell r="L51">
            <v>14131.165922939037</v>
          </cell>
          <cell r="M51">
            <v>0.10355388894761552</v>
          </cell>
          <cell r="N51"/>
          <cell r="P51">
            <v>-5.0000000000000001E-3</v>
          </cell>
          <cell r="Q51">
            <v>5.4308456010502271E-2</v>
          </cell>
          <cell r="R51">
            <v>13500.571086791124</v>
          </cell>
          <cell r="S51">
            <v>4.6708752696016188E-2</v>
          </cell>
          <cell r="T51">
            <v>-0.01</v>
          </cell>
          <cell r="U51">
            <v>0</v>
          </cell>
          <cell r="V51">
            <v>0</v>
          </cell>
          <cell r="W51">
            <v>0</v>
          </cell>
          <cell r="X51">
            <v>-0.01</v>
          </cell>
          <cell r="Y51">
            <v>137866820.26000002</v>
          </cell>
          <cell r="Z51">
            <v>-1378668.2026000002</v>
          </cell>
        </row>
        <row r="52">
          <cell r="A52">
            <v>210064</v>
          </cell>
          <cell r="B52" t="str">
            <v>Levindale</v>
          </cell>
          <cell r="C52">
            <v>33.058199999999999</v>
          </cell>
          <cell r="D52">
            <v>396.69839999999999</v>
          </cell>
          <cell r="E52">
            <v>452724.61</v>
          </cell>
          <cell r="F52">
            <v>1141.2312477186699</v>
          </cell>
          <cell r="G52">
            <v>13694.774972624038</v>
          </cell>
          <cell r="H52">
            <v>32.220799999999997</v>
          </cell>
          <cell r="I52">
            <v>386.64959999999996</v>
          </cell>
          <cell r="J52">
            <v>399483</v>
          </cell>
          <cell r="K52">
            <v>1033.1912925811898</v>
          </cell>
          <cell r="L52">
            <v>12398.295510974278</v>
          </cell>
          <cell r="M52">
            <v>-9.4669643293988637E-2</v>
          </cell>
          <cell r="N52"/>
          <cell r="P52">
            <v>-0.01</v>
          </cell>
          <cell r="Q52">
            <v>4.9458148786442502E-2</v>
          </cell>
          <cell r="R52">
            <v>14372.093190816928</v>
          </cell>
          <cell r="S52">
            <v>-0.13733543566944104</v>
          </cell>
          <cell r="T52">
            <v>0.01</v>
          </cell>
          <cell r="U52">
            <v>0</v>
          </cell>
          <cell r="V52">
            <v>0</v>
          </cell>
          <cell r="W52">
            <v>0</v>
          </cell>
          <cell r="X52">
            <v>0.01</v>
          </cell>
          <cell r="Y52">
            <v>32960485.18</v>
          </cell>
          <cell r="Z52">
            <v>329604.8518</v>
          </cell>
        </row>
        <row r="53">
          <cell r="A53">
            <v>210065</v>
          </cell>
          <cell r="B53" t="str">
            <v>Holy Cross Germantown Hospital</v>
          </cell>
          <cell r="C53">
            <v>5905.75</v>
          </cell>
          <cell r="D53">
            <v>70869</v>
          </cell>
          <cell r="E53">
            <v>64821388.730000004</v>
          </cell>
          <cell r="F53">
            <v>914.66492726015611</v>
          </cell>
          <cell r="G53">
            <v>10975.979127121873</v>
          </cell>
          <cell r="H53">
            <v>6020.79</v>
          </cell>
          <cell r="I53">
            <v>72249.48</v>
          </cell>
          <cell r="J53">
            <v>65211575.150000006</v>
          </cell>
          <cell r="K53">
            <v>902.58885115851365</v>
          </cell>
          <cell r="L53">
            <v>10831.066213902164</v>
          </cell>
          <cell r="M53">
            <v>-1.3202732215627622E-2</v>
          </cell>
          <cell r="N53"/>
          <cell r="P53">
            <v>0</v>
          </cell>
          <cell r="Q53">
            <v>5.9158763234561818E-2</v>
          </cell>
          <cell r="R53">
            <v>11625.304477570768</v>
          </cell>
          <cell r="S53">
            <v>-6.8319781662576115E-2</v>
          </cell>
          <cell r="T53">
            <v>0.01</v>
          </cell>
          <cell r="U53">
            <v>0</v>
          </cell>
          <cell r="V53">
            <v>0</v>
          </cell>
          <cell r="W53">
            <v>0</v>
          </cell>
          <cell r="X53">
            <v>0.01</v>
          </cell>
          <cell r="Y53">
            <v>23466717.02</v>
          </cell>
          <cell r="Z53">
            <v>234667.17019999999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AY5 CALC "/>
      <sheetName val="Final Y5 MPA 6-13-23 no lnk -im"/>
    </sheetNames>
    <sheetDataSet>
      <sheetData sheetId="0">
        <row r="3">
          <cell r="M3">
            <v>-2.9938555188084859E-2</v>
          </cell>
        </row>
        <row r="4">
          <cell r="M4">
            <v>9.1847087521266912E-2</v>
          </cell>
        </row>
        <row r="5">
          <cell r="M5">
            <v>3.2488368040171745E-2</v>
          </cell>
        </row>
        <row r="10">
          <cell r="AC10">
            <v>-814458.24586866389</v>
          </cell>
        </row>
        <row r="11">
          <cell r="AC11">
            <v>-4053964.7294568238</v>
          </cell>
        </row>
        <row r="12">
          <cell r="AC12">
            <v>-318300.49003086484</v>
          </cell>
        </row>
        <row r="13">
          <cell r="AC13">
            <v>205423.20947033868</v>
          </cell>
        </row>
        <row r="14">
          <cell r="AC14">
            <v>-1211392.0011</v>
          </cell>
        </row>
        <row r="15">
          <cell r="AC15">
            <v>-347879.38810000004</v>
          </cell>
        </row>
        <row r="16">
          <cell r="AC16">
            <v>-1242075.3716000002</v>
          </cell>
        </row>
        <row r="17">
          <cell r="AC17">
            <v>-4955353.7068999996</v>
          </cell>
        </row>
        <row r="18">
          <cell r="AC18">
            <v>-1218943.9846000001</v>
          </cell>
        </row>
        <row r="19">
          <cell r="AC19">
            <v>-2574928.4186</v>
          </cell>
        </row>
        <row r="20">
          <cell r="AC20">
            <v>0</v>
          </cell>
        </row>
        <row r="21">
          <cell r="AC21">
            <v>-1644566.6455000001</v>
          </cell>
        </row>
        <row r="22">
          <cell r="AC22">
            <v>681636.07765367883</v>
          </cell>
        </row>
        <row r="23">
          <cell r="AC23">
            <v>-103903.48600223546</v>
          </cell>
        </row>
        <row r="24">
          <cell r="AC24">
            <v>210208.27357123865</v>
          </cell>
        </row>
        <row r="25">
          <cell r="AC25">
            <v>-1620182.1183999998</v>
          </cell>
        </row>
        <row r="26">
          <cell r="AC26">
            <v>-1100934.7743000002</v>
          </cell>
        </row>
        <row r="27">
          <cell r="AC27">
            <v>-2049806.9813000001</v>
          </cell>
        </row>
        <row r="28">
          <cell r="AC28">
            <v>-1474881.4084000001</v>
          </cell>
        </row>
        <row r="29">
          <cell r="AC29">
            <v>-1122056.8126999999</v>
          </cell>
        </row>
        <row r="30">
          <cell r="AC30">
            <v>-653147.24860000005</v>
          </cell>
        </row>
        <row r="31">
          <cell r="AC31">
            <v>-1864132.7441999998</v>
          </cell>
        </row>
        <row r="32">
          <cell r="AC32">
            <v>-206582.14559999999</v>
          </cell>
        </row>
        <row r="33">
          <cell r="AC33">
            <v>67749.484542016813</v>
          </cell>
        </row>
        <row r="34">
          <cell r="AC34">
            <v>-711948.91821979126</v>
          </cell>
        </row>
        <row r="35">
          <cell r="AC35">
            <v>-108846.21251601446</v>
          </cell>
        </row>
        <row r="36">
          <cell r="AC36">
            <v>511644.58179999999</v>
          </cell>
        </row>
        <row r="37">
          <cell r="AC37">
            <v>-1273728.4974</v>
          </cell>
        </row>
        <row r="38">
          <cell r="AC38">
            <v>-271350.08386144781</v>
          </cell>
        </row>
        <row r="39">
          <cell r="AC39">
            <v>290086.69788699941</v>
          </cell>
        </row>
        <row r="40">
          <cell r="AC40">
            <v>-945473.34159999993</v>
          </cell>
        </row>
        <row r="41">
          <cell r="AC41">
            <v>-1406835.7328000001</v>
          </cell>
        </row>
        <row r="42">
          <cell r="AC42">
            <v>-1037055.7518675033</v>
          </cell>
        </row>
        <row r="43">
          <cell r="AC43">
            <v>-820021.49660000019</v>
          </cell>
        </row>
        <row r="44">
          <cell r="AC44">
            <v>-1081409.2972747628</v>
          </cell>
        </row>
        <row r="45">
          <cell r="AC45">
            <v>-656651.10350000008</v>
          </cell>
        </row>
        <row r="46">
          <cell r="AC46">
            <v>-1012957.6983</v>
          </cell>
        </row>
        <row r="47">
          <cell r="AC47">
            <v>-241545.66709826456</v>
          </cell>
        </row>
        <row r="48">
          <cell r="AC48">
            <v>155955</v>
          </cell>
        </row>
        <row r="49">
          <cell r="AC49">
            <v>-193705.7844</v>
          </cell>
        </row>
        <row r="50">
          <cell r="AC50">
            <v>-78060.495624839343</v>
          </cell>
        </row>
        <row r="51">
          <cell r="AC51">
            <v>-720934.41449999984</v>
          </cell>
        </row>
        <row r="52">
          <cell r="AC52">
            <v>-1393404.0551</v>
          </cell>
        </row>
        <row r="53">
          <cell r="AC53">
            <v>0</v>
          </cell>
        </row>
        <row r="54">
          <cell r="AC54">
            <v>16259.93381204636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AY6 CALC "/>
      <sheetName val="MPAY5 Correction"/>
    </sheetNames>
    <sheetDataSet>
      <sheetData sheetId="0">
        <row r="2">
          <cell r="M2">
            <v>-2.9938555188084859E-2</v>
          </cell>
        </row>
        <row r="3">
          <cell r="M3">
            <v>9.1847087521266912E-2</v>
          </cell>
        </row>
        <row r="4">
          <cell r="M4">
            <v>3.2488368040171745E-2</v>
          </cell>
        </row>
        <row r="5">
          <cell r="M5">
            <v>5.5251306436764791E-2</v>
          </cell>
        </row>
        <row r="10">
          <cell r="AC10">
            <v>-890392.77760668413</v>
          </cell>
        </row>
        <row r="11">
          <cell r="AC11">
            <v>-3793297.854535779</v>
          </cell>
        </row>
        <row r="12">
          <cell r="AC12">
            <v>590971.14847115939</v>
          </cell>
        </row>
        <row r="13">
          <cell r="AC13">
            <v>628732.02692827489</v>
          </cell>
        </row>
        <row r="14">
          <cell r="AC14">
            <v>682471.23811393476</v>
          </cell>
        </row>
        <row r="15">
          <cell r="AC15">
            <v>-329170.51213130343</v>
          </cell>
        </row>
        <row r="16">
          <cell r="AC16">
            <v>-732069.66883729934</v>
          </cell>
        </row>
        <row r="17">
          <cell r="AC17">
            <v>-4696019.1948068626</v>
          </cell>
        </row>
        <row r="18">
          <cell r="AC18">
            <v>-1178332.8300948716</v>
          </cell>
        </row>
        <row r="19">
          <cell r="AC19">
            <v>252401.90539234469</v>
          </cell>
        </row>
        <row r="20">
          <cell r="AC20">
            <v>0</v>
          </cell>
        </row>
        <row r="21">
          <cell r="AC21">
            <v>-885296.51400680258</v>
          </cell>
        </row>
        <row r="22">
          <cell r="AC22">
            <v>878354.94912681053</v>
          </cell>
        </row>
        <row r="23">
          <cell r="AC23">
            <v>-182465.7039885108</v>
          </cell>
        </row>
        <row r="24">
          <cell r="AC24">
            <v>429746.42824815714</v>
          </cell>
        </row>
        <row r="25">
          <cell r="AC25">
            <v>-1427304.7181073243</v>
          </cell>
        </row>
        <row r="26">
          <cell r="AC26">
            <v>-521294.75941242452</v>
          </cell>
        </row>
        <row r="27">
          <cell r="AC27">
            <v>-71724.218695471413</v>
          </cell>
        </row>
        <row r="28">
          <cell r="AC28">
            <v>443412.31915883627</v>
          </cell>
        </row>
        <row r="29">
          <cell r="AC29">
            <v>-1135203.4577354502</v>
          </cell>
        </row>
        <row r="30">
          <cell r="AC30">
            <v>-244854.97439347053</v>
          </cell>
        </row>
        <row r="31">
          <cell r="AC31">
            <v>-1790627.511543948</v>
          </cell>
        </row>
        <row r="32">
          <cell r="AC32">
            <v>-184209.19597169227</v>
          </cell>
        </row>
        <row r="33">
          <cell r="AC33">
            <v>281543.83964760212</v>
          </cell>
        </row>
        <row r="34">
          <cell r="AC34">
            <v>-348366.56018093968</v>
          </cell>
        </row>
        <row r="35">
          <cell r="AC35">
            <v>-76434.062174225284</v>
          </cell>
        </row>
        <row r="36">
          <cell r="AC36">
            <v>526344.25022767286</v>
          </cell>
        </row>
        <row r="37">
          <cell r="AC37">
            <v>-248345.07702532926</v>
          </cell>
        </row>
        <row r="38">
          <cell r="AC38">
            <v>492557.6544770067</v>
          </cell>
        </row>
        <row r="39">
          <cell r="AC39">
            <v>520344.80317816092</v>
          </cell>
        </row>
        <row r="40">
          <cell r="AC40">
            <v>431435.27293696499</v>
          </cell>
        </row>
        <row r="41">
          <cell r="AC41">
            <v>-1113740.7569253268</v>
          </cell>
        </row>
        <row r="42">
          <cell r="AC42">
            <v>-8181.2039877369943</v>
          </cell>
        </row>
        <row r="43">
          <cell r="AC43">
            <v>-236469.52119278963</v>
          </cell>
        </row>
        <row r="44">
          <cell r="AC44">
            <v>-1123121.285783126</v>
          </cell>
        </row>
        <row r="45">
          <cell r="AC45">
            <v>112652.00021970077</v>
          </cell>
        </row>
        <row r="46">
          <cell r="AC46">
            <v>22085.377950362759</v>
          </cell>
        </row>
        <row r="47">
          <cell r="AC47">
            <v>826217.48058458301</v>
          </cell>
        </row>
        <row r="48">
          <cell r="AC48">
            <v>0</v>
          </cell>
        </row>
        <row r="49">
          <cell r="AC49">
            <v>-55517.588138499217</v>
          </cell>
        </row>
        <row r="50">
          <cell r="AC50">
            <v>-297708.09024870984</v>
          </cell>
        </row>
        <row r="51">
          <cell r="AC51">
            <v>556433.8981186453</v>
          </cell>
        </row>
        <row r="52">
          <cell r="AC52">
            <v>-203795.60136657808</v>
          </cell>
        </row>
        <row r="53">
          <cell r="AC53">
            <v>0</v>
          </cell>
        </row>
        <row r="54">
          <cell r="AC54">
            <v>-205263.51539715324</v>
          </cell>
        </row>
      </sheetData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ED02F-4F49-42DE-8200-E7C921537314}">
  <dimension ref="A2:P16"/>
  <sheetViews>
    <sheetView workbookViewId="0">
      <selection activeCell="C7" sqref="C7"/>
    </sheetView>
  </sheetViews>
  <sheetFormatPr defaultRowHeight="15" x14ac:dyDescent="0.25"/>
  <cols>
    <col min="2" max="2" width="13.28515625" customWidth="1"/>
    <col min="3" max="3" width="16.5703125" customWidth="1"/>
    <col min="4" max="4" width="13.42578125" customWidth="1"/>
    <col min="5" max="5" width="12.5703125" customWidth="1"/>
    <col min="7" max="7" width="11.140625" customWidth="1"/>
    <col min="9" max="9" width="11.5703125" customWidth="1"/>
  </cols>
  <sheetData>
    <row r="2" spans="1:16" x14ac:dyDescent="0.25">
      <c r="I2" s="1"/>
      <c r="J2" s="1"/>
      <c r="K2" s="1"/>
      <c r="L2" s="1"/>
      <c r="M2" s="1"/>
      <c r="N2" s="1"/>
      <c r="O2" s="1"/>
      <c r="P2" s="1"/>
    </row>
    <row r="3" spans="1:16" ht="105" x14ac:dyDescent="0.25">
      <c r="B3" s="2" t="s">
        <v>0</v>
      </c>
      <c r="C3" s="2" t="s">
        <v>1</v>
      </c>
      <c r="D3" s="2" t="s">
        <v>2</v>
      </c>
      <c r="E3" s="2" t="s">
        <v>3</v>
      </c>
      <c r="F3" s="2" t="s">
        <v>6</v>
      </c>
      <c r="G3" s="2" t="s">
        <v>7</v>
      </c>
      <c r="H3" s="2" t="s">
        <v>4</v>
      </c>
      <c r="I3" s="2" t="s">
        <v>5</v>
      </c>
      <c r="J3" s="2"/>
      <c r="K3" s="2"/>
      <c r="L3" s="2"/>
      <c r="M3" s="2"/>
      <c r="N3" s="2"/>
      <c r="O3" s="2"/>
      <c r="P3" s="2"/>
    </row>
    <row r="4" spans="1:16" x14ac:dyDescent="0.25">
      <c r="A4">
        <v>2019</v>
      </c>
      <c r="B4" s="3">
        <f>'DATA FROM CMMI-AB Benes'!$F$9</f>
        <v>956.27861409994546</v>
      </c>
      <c r="C4" s="3">
        <f>SUM('[1]NCBP Tracking'!$M$75:$M$77)/'DATA FROM CMMI-AB Benes'!E5</f>
        <v>0</v>
      </c>
      <c r="D4" s="3">
        <f>SUM('[1]NCBP Tracking'!$M$58:$M$60)/'DATA FROM CMMI-AB Benes'!E5</f>
        <v>0</v>
      </c>
      <c r="E4" s="3">
        <f>B4+C4-D4</f>
        <v>956.27861409994546</v>
      </c>
    </row>
    <row r="5" spans="1:16" x14ac:dyDescent="0.25">
      <c r="A5">
        <v>2020</v>
      </c>
      <c r="B5" s="3">
        <f>'DATA FROM CMMI-AB Benes'!$F$10</f>
        <v>923.92601075368634</v>
      </c>
      <c r="C5" s="3">
        <f>SUM('[1]NCBP Tracking'!$N$75:$N$77)/'DATA FROM CMMI-AB Benes'!$E$7</f>
        <v>3.7487829846656986</v>
      </c>
      <c r="D5" s="3">
        <f>SUM('[1]NCBP Tracking'!$N$58:$N$60)/'DATA FROM CMMI-AB Benes'!$E$7</f>
        <v>2.5779701823136901E-2</v>
      </c>
      <c r="E5" s="3">
        <f t="shared" ref="E5:E8" si="0">B5+C5-D5</f>
        <v>927.64901403652891</v>
      </c>
      <c r="F5" s="7">
        <f>B5/B4-1</f>
        <v>-3.3831775456684809E-2</v>
      </c>
      <c r="G5" s="7">
        <f>B5/B$4-1</f>
        <v>-3.3831775456684809E-2</v>
      </c>
      <c r="H5" s="7">
        <f>E5/E4-1</f>
        <v>-2.9938555188084859E-2</v>
      </c>
      <c r="I5" s="7">
        <f>E5/E$4-1</f>
        <v>-2.9938555188084859E-2</v>
      </c>
    </row>
    <row r="6" spans="1:16" x14ac:dyDescent="0.25">
      <c r="A6">
        <v>2021</v>
      </c>
      <c r="B6" s="3">
        <f>'DATA FROM CMMI-AB Benes'!$F$22</f>
        <v>1006.6656466674542</v>
      </c>
      <c r="C6" s="3">
        <f>SUM('[1]NCBP Tracking'!$O$75:$O$77)/'DATA FROM CMMI-AB Benes'!$E$19</f>
        <v>6.1954402162177713</v>
      </c>
      <c r="D6" s="3">
        <f>SUM('[1]NCBP Tracking'!$O$58:$O$60)/'DATA FROM CMMI-AB Benes'!$E$19</f>
        <v>1.0212665912893316E-2</v>
      </c>
      <c r="E6" s="3">
        <f t="shared" si="0"/>
        <v>1012.850874217759</v>
      </c>
      <c r="F6" s="7">
        <f t="shared" ref="F6:F8" si="1">B6/B5-1</f>
        <v>8.9552231402462157E-2</v>
      </c>
      <c r="G6" s="7">
        <f t="shared" ref="G6:G8" si="2">B6/B$4-1</f>
        <v>5.2690744961324087E-2</v>
      </c>
      <c r="H6" s="7">
        <f t="shared" ref="H6:H8" si="3">E6/E5-1</f>
        <v>9.1847087521266912E-2</v>
      </c>
      <c r="I6" s="7">
        <f t="shared" ref="I6:I8" si="4">E6/E$4-1</f>
        <v>5.9158763234561818E-2</v>
      </c>
    </row>
    <row r="7" spans="1:16" x14ac:dyDescent="0.25">
      <c r="A7">
        <v>2022</v>
      </c>
      <c r="B7" s="3">
        <f>'DATA FROM CMMI-AB Benes'!$F$34</f>
        <v>1035.2822026561578</v>
      </c>
      <c r="C7" s="3">
        <f>SUM('[1]NCBP Tracking'!$P$75:$P$77)/'DATA FROM CMMI-AB Benes'!$E$31</f>
        <v>10.523023311242929</v>
      </c>
      <c r="D7" s="3">
        <f>SUM('[1]NCBP Tracking'!$P$58:$P$60)/'DATA FROM CMMI-AB Benes'!$E$31</f>
        <v>4.8479778245332797E-2</v>
      </c>
      <c r="E7" s="3">
        <f t="shared" si="0"/>
        <v>1045.7567461891554</v>
      </c>
      <c r="F7" s="7">
        <f t="shared" si="1"/>
        <v>2.8427071176450713E-2</v>
      </c>
      <c r="G7" s="7">
        <f t="shared" si="2"/>
        <v>8.2615659695130628E-2</v>
      </c>
      <c r="H7" s="7">
        <f t="shared" si="3"/>
        <v>3.2488368040171745E-2</v>
      </c>
      <c r="I7" s="7">
        <f t="shared" si="4"/>
        <v>9.3569102947499427E-2</v>
      </c>
    </row>
    <row r="8" spans="1:16" x14ac:dyDescent="0.25">
      <c r="A8">
        <v>2023</v>
      </c>
      <c r="B8" s="3">
        <f>'DATA FROM CMMI-AB Benes'!$F$46</f>
        <v>1090.7818846061323</v>
      </c>
      <c r="C8" s="3">
        <f>SUM('[1]NCBP Tracking'!$Q$75:$Q$77)/'DATA FROM CMMI-AB Benes'!$E$43</f>
        <v>12.848414518704814</v>
      </c>
      <c r="D8" s="3">
        <f>SUM('[1]NCBP Tracking'!$Q$58:$Q$60)/'DATA FROM CMMI-AB Benes'!$E$43</f>
        <v>9.4126493670641229E-2</v>
      </c>
      <c r="E8" s="3">
        <f t="shared" si="0"/>
        <v>1103.5361726311664</v>
      </c>
      <c r="F8" s="7">
        <f t="shared" si="1"/>
        <v>5.3608264304730202E-2</v>
      </c>
      <c r="G8" s="7">
        <f t="shared" si="2"/>
        <v>0.14065280612050701</v>
      </c>
      <c r="H8" s="7">
        <f t="shared" si="3"/>
        <v>5.5251306436764791E-2</v>
      </c>
      <c r="I8" s="7">
        <f t="shared" si="4"/>
        <v>0.15399022456422973</v>
      </c>
    </row>
    <row r="9" spans="1:16" x14ac:dyDescent="0.25">
      <c r="B9" s="4"/>
      <c r="E9" s="4"/>
    </row>
    <row r="11" spans="1:16" x14ac:dyDescent="0.25">
      <c r="A11" s="5"/>
    </row>
    <row r="12" spans="1:16" x14ac:dyDescent="0.25">
      <c r="A12" s="5"/>
      <c r="B12" s="6"/>
      <c r="E12" s="6"/>
    </row>
    <row r="13" spans="1:16" x14ac:dyDescent="0.25">
      <c r="A13" s="5"/>
      <c r="B13" s="6"/>
      <c r="E13" s="6"/>
    </row>
    <row r="14" spans="1:16" x14ac:dyDescent="0.25">
      <c r="A14" s="5"/>
      <c r="B14" s="6"/>
      <c r="E14" s="6"/>
    </row>
    <row r="15" spans="1:16" x14ac:dyDescent="0.25">
      <c r="A15" s="5"/>
      <c r="B15" s="6"/>
      <c r="E15" s="6"/>
    </row>
    <row r="16" spans="1:16" x14ac:dyDescent="0.25">
      <c r="A16" s="5"/>
      <c r="B16" s="6"/>
      <c r="E16" s="6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53A7-29FF-4DAC-8F45-21F22D035A5F}">
  <dimension ref="A1:S54"/>
  <sheetViews>
    <sheetView tabSelected="1" workbookViewId="0">
      <selection activeCell="A10" sqref="A10"/>
    </sheetView>
  </sheetViews>
  <sheetFormatPr defaultRowHeight="15" x14ac:dyDescent="0.25"/>
  <cols>
    <col min="1" max="1" width="15.5703125" customWidth="1"/>
    <col min="2" max="2" width="38.42578125" bestFit="1" customWidth="1"/>
    <col min="3" max="3" width="14.5703125" customWidth="1"/>
    <col min="4" max="5" width="15" customWidth="1"/>
    <col min="7" max="8" width="13" bestFit="1" customWidth="1"/>
    <col min="9" max="9" width="15" customWidth="1"/>
    <col min="11" max="11" width="11.85546875" bestFit="1" customWidth="1"/>
    <col min="12" max="12" width="19.140625" customWidth="1"/>
    <col min="13" max="13" width="11.28515625" customWidth="1"/>
    <col min="15" max="15" width="11.5703125" bestFit="1" customWidth="1"/>
    <col min="16" max="16" width="19.140625" customWidth="1"/>
    <col min="17" max="17" width="11.28515625" customWidth="1"/>
    <col min="19" max="19" width="12.42578125" bestFit="1" customWidth="1"/>
  </cols>
  <sheetData>
    <row r="1" spans="1:19" x14ac:dyDescent="0.25">
      <c r="B1" t="s">
        <v>57</v>
      </c>
    </row>
    <row r="2" spans="1:19" x14ac:dyDescent="0.25">
      <c r="B2">
        <v>2020</v>
      </c>
      <c r="C2" s="12">
        <v>-3.3799999999999997E-2</v>
      </c>
      <c r="D2" s="12">
        <f>'[5]MPAY6 CALC '!$M2</f>
        <v>-2.9938555188084859E-2</v>
      </c>
      <c r="G2" s="12">
        <v>-3.3799999999999997E-2</v>
      </c>
      <c r="H2" s="12">
        <f>'[4]MPAY5 CALC '!$M3</f>
        <v>-2.9938555188084859E-2</v>
      </c>
      <c r="K2" s="12">
        <v>-3.3799999999999997E-2</v>
      </c>
      <c r="L2" s="12">
        <f>'[3]MPAY4 CALC '!$M4</f>
        <v>-2.9938555188084859E-2</v>
      </c>
      <c r="O2" s="12">
        <v>-3.3799999999999997E-2</v>
      </c>
      <c r="P2" s="12">
        <f>'[2]MPAY3 CALC'!$M$5</f>
        <v>-2.9938555188084859E-2</v>
      </c>
    </row>
    <row r="3" spans="1:19" x14ac:dyDescent="0.25">
      <c r="B3">
        <v>2021</v>
      </c>
      <c r="C3" s="12">
        <v>8.9599999999999999E-2</v>
      </c>
      <c r="D3" s="12">
        <f>'[5]MPAY6 CALC '!$M3</f>
        <v>9.1847087521266912E-2</v>
      </c>
      <c r="G3" s="12">
        <v>8.9599999999999999E-2</v>
      </c>
      <c r="H3" s="12">
        <f>'[4]MPAY5 CALC '!$M4</f>
        <v>9.1847087521266912E-2</v>
      </c>
      <c r="K3" s="12">
        <v>8.9599999999999999E-2</v>
      </c>
      <c r="L3" s="12">
        <f>'[3]MPAY4 CALC '!$M5</f>
        <v>9.1847087521266912E-2</v>
      </c>
      <c r="O3" s="12"/>
      <c r="P3" s="12"/>
    </row>
    <row r="4" spans="1:19" x14ac:dyDescent="0.25">
      <c r="B4">
        <v>2022</v>
      </c>
      <c r="C4" s="12">
        <v>2.8400000000000002E-2</v>
      </c>
      <c r="D4" s="12">
        <f>'[5]MPAY6 CALC '!$M4</f>
        <v>3.2488368040171745E-2</v>
      </c>
      <c r="G4" s="12">
        <v>2.8400000000000002E-2</v>
      </c>
      <c r="H4" s="12">
        <f>'[4]MPAY5 CALC '!$M5</f>
        <v>3.2488368040171745E-2</v>
      </c>
    </row>
    <row r="5" spans="1:19" x14ac:dyDescent="0.25">
      <c r="B5">
        <v>2023</v>
      </c>
      <c r="C5" s="12">
        <v>5.3600000000000002E-2</v>
      </c>
      <c r="D5" s="12">
        <f>'[5]MPAY6 CALC '!$M5</f>
        <v>5.5251306436764791E-2</v>
      </c>
      <c r="K5" s="12"/>
      <c r="L5" s="12"/>
      <c r="O5" s="12"/>
      <c r="P5" s="12"/>
    </row>
    <row r="6" spans="1:19" x14ac:dyDescent="0.25">
      <c r="B6" t="s">
        <v>55</v>
      </c>
      <c r="C6" s="13" t="s">
        <v>61</v>
      </c>
      <c r="D6" s="13"/>
      <c r="G6" s="13" t="s">
        <v>58</v>
      </c>
      <c r="H6" s="13"/>
      <c r="K6" s="13" t="s">
        <v>60</v>
      </c>
      <c r="L6" s="13"/>
      <c r="O6" s="13" t="s">
        <v>59</v>
      </c>
      <c r="P6" s="13"/>
    </row>
    <row r="7" spans="1:19" x14ac:dyDescent="0.25">
      <c r="C7" s="1" t="s">
        <v>53</v>
      </c>
      <c r="D7" s="1" t="s">
        <v>54</v>
      </c>
      <c r="E7" s="1" t="s">
        <v>56</v>
      </c>
      <c r="G7" s="1" t="s">
        <v>53</v>
      </c>
      <c r="H7" s="1" t="s">
        <v>54</v>
      </c>
      <c r="I7" s="1" t="s">
        <v>56</v>
      </c>
      <c r="K7" s="1" t="s">
        <v>53</v>
      </c>
      <c r="L7" s="1" t="s">
        <v>54</v>
      </c>
      <c r="M7" s="1" t="s">
        <v>56</v>
      </c>
      <c r="O7" s="1" t="s">
        <v>53</v>
      </c>
      <c r="P7" s="1" t="s">
        <v>54</v>
      </c>
      <c r="Q7" s="1" t="s">
        <v>56</v>
      </c>
      <c r="S7" s="1" t="s">
        <v>62</v>
      </c>
    </row>
    <row r="8" spans="1:19" x14ac:dyDescent="0.25">
      <c r="A8" t="s">
        <v>3</v>
      </c>
      <c r="C8" s="11">
        <f>SUM(C10:C54)</f>
        <v>-24002793.787428729</v>
      </c>
      <c r="D8" s="11">
        <f>SUM(D10:D54)</f>
        <v>-14303502.561508093</v>
      </c>
      <c r="E8" s="11">
        <f>D8-C8</f>
        <v>9699291.2259206362</v>
      </c>
      <c r="G8" s="11">
        <f>SUM(G10:G54)</f>
        <v>-41604022.388538234</v>
      </c>
      <c r="H8" s="11">
        <f>SUM(H10:H54)</f>
        <v>-38392455.993184887</v>
      </c>
      <c r="I8" s="11">
        <f>H8-G8</f>
        <v>3211566.3953533471</v>
      </c>
      <c r="K8" s="11">
        <f>SUM(K10:K54)</f>
        <v>-9257185.3016241882</v>
      </c>
      <c r="L8" s="11">
        <f>SUM(L10:L54)</f>
        <v>-3723977.7484143954</v>
      </c>
      <c r="M8" s="11">
        <f>L8-K8</f>
        <v>5533207.5532097928</v>
      </c>
      <c r="O8" s="11">
        <f>SUM(O10:O54)</f>
        <v>-5126871.8415650632</v>
      </c>
      <c r="P8" s="11">
        <f>SUM(P10:P54)</f>
        <v>-178023.13049438226</v>
      </c>
      <c r="Q8" s="11">
        <f>(P8-O8)*0.75</f>
        <v>3711636.5333030107</v>
      </c>
      <c r="S8" s="11">
        <f>SUM(Q8,M8,I8,E8,)</f>
        <v>22155701.707786787</v>
      </c>
    </row>
    <row r="9" spans="1:19" x14ac:dyDescent="0.25">
      <c r="C9" s="11"/>
      <c r="D9" s="11"/>
      <c r="E9" s="11"/>
      <c r="G9" s="11"/>
      <c r="H9" s="11"/>
      <c r="I9" s="11"/>
    </row>
    <row r="10" spans="1:19" x14ac:dyDescent="0.25">
      <c r="A10" s="8">
        <v>210001</v>
      </c>
      <c r="B10" s="8" t="s">
        <v>8</v>
      </c>
      <c r="C10" s="11">
        <v>-1148262.5768597778</v>
      </c>
      <c r="D10" s="11">
        <f>'[5]MPAY6 CALC '!$AC10</f>
        <v>-890392.77760668413</v>
      </c>
      <c r="E10" s="11">
        <f t="shared" ref="E10:E54" si="0">D10-C10</f>
        <v>257869.79925309366</v>
      </c>
      <c r="G10" s="11">
        <v>-1093489.7984</v>
      </c>
      <c r="H10" s="11">
        <f>'[4]MPAY5 CALC '!$AC10</f>
        <v>-814458.24586866389</v>
      </c>
      <c r="I10" s="11">
        <f t="shared" ref="I10:I54" si="1">H10-G10</f>
        <v>279031.55253133608</v>
      </c>
      <c r="K10" s="11">
        <v>-1230999.1455000001</v>
      </c>
      <c r="L10" s="11">
        <f>IFERROR(VLOOKUP($A10,'[3]MPAY4 CALC '!$A$10:$Z$53,26,0),0)</f>
        <v>-1230999.1455000001</v>
      </c>
      <c r="M10" s="11">
        <f t="shared" ref="M10:M54" si="2">L10-K10</f>
        <v>0</v>
      </c>
      <c r="O10" s="11">
        <v>-1097164.1416000002</v>
      </c>
      <c r="P10" s="11">
        <f>IFERROR(VLOOKUP($A10,'[2]MPAY3 CALC'!$A$10:$X$52,24,0),0)</f>
        <v>-1097164.1416000002</v>
      </c>
      <c r="Q10" s="11">
        <f>(P10-O10)*0.75</f>
        <v>0</v>
      </c>
      <c r="S10" s="11">
        <f>SUM(Q10,M10,I10,E10,)</f>
        <v>536901.35178442975</v>
      </c>
    </row>
    <row r="11" spans="1:19" x14ac:dyDescent="0.25">
      <c r="A11" s="8">
        <v>210002</v>
      </c>
      <c r="B11" s="8" t="s">
        <v>9</v>
      </c>
      <c r="C11" s="11">
        <v>-3889833.5598319857</v>
      </c>
      <c r="D11" s="11">
        <f>'[5]MPAY6 CALC '!$AC11</f>
        <v>-3793297.854535779</v>
      </c>
      <c r="E11" s="11">
        <f t="shared" si="0"/>
        <v>96535.705296206754</v>
      </c>
      <c r="G11" s="11">
        <v>-4378922.5214407146</v>
      </c>
      <c r="H11" s="11">
        <f>'[4]MPAY5 CALC '!$AC11</f>
        <v>-4053964.7294568238</v>
      </c>
      <c r="I11" s="11">
        <f t="shared" si="1"/>
        <v>324957.79198389081</v>
      </c>
      <c r="K11" s="11">
        <v>-3884407.6458999999</v>
      </c>
      <c r="L11" s="11">
        <f>IFERROR(VLOOKUP($A11,'[3]MPAY4 CALC '!$A$10:$Z$53,26,0),0)</f>
        <v>-3884407.6458999999</v>
      </c>
      <c r="M11" s="11">
        <f t="shared" si="2"/>
        <v>0</v>
      </c>
      <c r="O11" s="11">
        <v>-1458467.4639018795</v>
      </c>
      <c r="P11" s="11">
        <f>IFERROR(VLOOKUP($A11,'[2]MPAY3 CALC'!$A$10:$X$52,24,0),0)</f>
        <v>-930637.68879707891</v>
      </c>
      <c r="Q11" s="11">
        <f t="shared" ref="Q11:Q54" si="3">(P11-O11)*0.75</f>
        <v>395872.33132860041</v>
      </c>
      <c r="S11" s="11">
        <f t="shared" ref="S11:S54" si="4">SUM(Q11,M11,I11,E11,)</f>
        <v>817365.82860869798</v>
      </c>
    </row>
    <row r="12" spans="1:19" x14ac:dyDescent="0.25">
      <c r="A12" s="8">
        <v>210003</v>
      </c>
      <c r="B12" s="8" t="s">
        <v>10</v>
      </c>
      <c r="C12" s="11">
        <v>324495.15608216263</v>
      </c>
      <c r="D12" s="11">
        <f>'[5]MPAY6 CALC '!$AC12</f>
        <v>590971.14847115939</v>
      </c>
      <c r="E12" s="11">
        <f t="shared" si="0"/>
        <v>266475.99238899676</v>
      </c>
      <c r="G12" s="11">
        <v>-591689.00280130643</v>
      </c>
      <c r="H12" s="11">
        <f>'[4]MPAY5 CALC '!$AC12</f>
        <v>-318300.49003086484</v>
      </c>
      <c r="I12" s="11">
        <f t="shared" si="1"/>
        <v>273388.51277044159</v>
      </c>
      <c r="K12" s="11">
        <v>372794.34725461918</v>
      </c>
      <c r="L12" s="11">
        <f>IFERROR(VLOOKUP($A12,'[3]MPAY4 CALC '!$A$10:$Z$53,26,0),0)</f>
        <v>552048.65123377717</v>
      </c>
      <c r="M12" s="11">
        <f t="shared" si="2"/>
        <v>179254.30397915799</v>
      </c>
      <c r="O12" s="11">
        <v>668955.21854178701</v>
      </c>
      <c r="P12" s="11">
        <f>IFERROR(VLOOKUP($A12,'[2]MPAY3 CALC'!$A$10:$X$52,24,0),0)</f>
        <v>780269.5111236691</v>
      </c>
      <c r="Q12" s="11">
        <f t="shared" si="3"/>
        <v>83485.719436411571</v>
      </c>
      <c r="S12" s="11">
        <f t="shared" si="4"/>
        <v>802604.52857500792</v>
      </c>
    </row>
    <row r="13" spans="1:19" x14ac:dyDescent="0.25">
      <c r="A13" s="8">
        <v>210004</v>
      </c>
      <c r="B13" s="8" t="s">
        <v>11</v>
      </c>
      <c r="C13" s="11">
        <v>628732.02692827489</v>
      </c>
      <c r="D13" s="11">
        <f>'[5]MPAY6 CALC '!$AC13</f>
        <v>628732.02692827489</v>
      </c>
      <c r="E13" s="11">
        <f t="shared" si="0"/>
        <v>0</v>
      </c>
      <c r="G13" s="11">
        <v>-38082.638286495843</v>
      </c>
      <c r="H13" s="11">
        <f>'[4]MPAY5 CALC '!$AC13</f>
        <v>205423.20947033868</v>
      </c>
      <c r="I13" s="11">
        <f t="shared" si="1"/>
        <v>243505.84775683453</v>
      </c>
      <c r="K13" s="11">
        <v>177332.26063827763</v>
      </c>
      <c r="L13" s="11">
        <f>IFERROR(VLOOKUP($A13,'[3]MPAY4 CALC '!$A$10:$Z$53,26,0),0)</f>
        <v>309786.30186726357</v>
      </c>
      <c r="M13" s="11">
        <f t="shared" si="2"/>
        <v>132454.04122898594</v>
      </c>
      <c r="O13" s="11">
        <v>439602.72545468068</v>
      </c>
      <c r="P13" s="11">
        <f>IFERROR(VLOOKUP($A13,'[2]MPAY3 CALC'!$A$10:$X$52,24,0),0)</f>
        <v>525917.21243520943</v>
      </c>
      <c r="Q13" s="11">
        <f t="shared" si="3"/>
        <v>64735.865235396559</v>
      </c>
      <c r="S13" s="11">
        <f t="shared" si="4"/>
        <v>440695.75422121701</v>
      </c>
    </row>
    <row r="14" spans="1:19" x14ac:dyDescent="0.25">
      <c r="A14" s="8">
        <v>210005</v>
      </c>
      <c r="B14" s="8" t="s">
        <v>12</v>
      </c>
      <c r="C14" s="11">
        <v>265394.54801408638</v>
      </c>
      <c r="D14" s="11">
        <f>'[5]MPAY6 CALC '!$AC14</f>
        <v>682471.23811393476</v>
      </c>
      <c r="E14" s="11">
        <f t="shared" si="0"/>
        <v>417076.69009984838</v>
      </c>
      <c r="G14" s="11">
        <v>-1211392.0011</v>
      </c>
      <c r="H14" s="11">
        <f>'[4]MPAY5 CALC '!$AC14</f>
        <v>-1211392.0011</v>
      </c>
      <c r="I14" s="11">
        <f t="shared" si="1"/>
        <v>0</v>
      </c>
      <c r="K14" s="11">
        <v>-258813.29113262144</v>
      </c>
      <c r="L14" s="11">
        <f>IFERROR(VLOOKUP($A14,'[3]MPAY4 CALC '!$A$10:$Z$53,26,0),0)</f>
        <v>-22965.013695502559</v>
      </c>
      <c r="M14" s="11">
        <f t="shared" si="2"/>
        <v>235848.27743711887</v>
      </c>
      <c r="O14" s="11">
        <v>302500.9326102304</v>
      </c>
      <c r="P14" s="11">
        <f>IFERROR(VLOOKUP($A14,'[2]MPAY3 CALC'!$A$10:$X$52,24,0),0)</f>
        <v>452280.63315952156</v>
      </c>
      <c r="Q14" s="11">
        <f t="shared" si="3"/>
        <v>112334.77541196837</v>
      </c>
      <c r="S14" s="11">
        <f t="shared" si="4"/>
        <v>765259.7429489356</v>
      </c>
    </row>
    <row r="15" spans="1:19" x14ac:dyDescent="0.25">
      <c r="A15" s="8">
        <v>210006</v>
      </c>
      <c r="B15" s="8" t="s">
        <v>13</v>
      </c>
      <c r="C15" s="11">
        <v>-329170.51213130343</v>
      </c>
      <c r="D15" s="11">
        <f>'[5]MPAY6 CALC '!$AC15</f>
        <v>-329170.51213130343</v>
      </c>
      <c r="E15" s="11">
        <f t="shared" si="0"/>
        <v>0</v>
      </c>
      <c r="G15" s="11">
        <v>-347879.38810000004</v>
      </c>
      <c r="H15" s="11">
        <f>'[4]MPAY5 CALC '!$AC15</f>
        <v>-347879.38810000004</v>
      </c>
      <c r="I15" s="11">
        <f t="shared" si="1"/>
        <v>0</v>
      </c>
      <c r="K15" s="11">
        <v>220719.28015632078</v>
      </c>
      <c r="L15" s="11">
        <f>IFERROR(VLOOKUP($A15,'[3]MPAY4 CALC '!$A$10:$Z$53,26,0),0)</f>
        <v>283414.29566688021</v>
      </c>
      <c r="M15" s="11">
        <f t="shared" si="2"/>
        <v>62695.015510559431</v>
      </c>
      <c r="O15" s="11">
        <v>-10868.984147647951</v>
      </c>
      <c r="P15" s="11">
        <f>IFERROR(VLOOKUP($A15,'[2]MPAY3 CALC'!$A$10:$X$52,24,0),0)</f>
        <v>33206.231535204512</v>
      </c>
      <c r="Q15" s="11">
        <f t="shared" si="3"/>
        <v>33056.411762139345</v>
      </c>
      <c r="S15" s="11">
        <f t="shared" si="4"/>
        <v>95751.427272698784</v>
      </c>
    </row>
    <row r="16" spans="1:19" x14ac:dyDescent="0.25">
      <c r="A16" s="8">
        <v>210008</v>
      </c>
      <c r="B16" s="8" t="s">
        <v>14</v>
      </c>
      <c r="C16" s="11">
        <v>-1232878.0897131672</v>
      </c>
      <c r="D16" s="11">
        <f>'[5]MPAY6 CALC '!$AC16</f>
        <v>-732069.66883729934</v>
      </c>
      <c r="E16" s="11">
        <f t="shared" si="0"/>
        <v>500808.42087586783</v>
      </c>
      <c r="G16" s="11">
        <v>-1242075.3716000002</v>
      </c>
      <c r="H16" s="11">
        <f>'[4]MPAY5 CALC '!$AC16</f>
        <v>-1242075.3716000002</v>
      </c>
      <c r="I16" s="11">
        <f t="shared" si="1"/>
        <v>0</v>
      </c>
      <c r="K16" s="11">
        <v>-537487.66745809722</v>
      </c>
      <c r="L16" s="11">
        <f>IFERROR(VLOOKUP($A16,'[3]MPAY4 CALC '!$A$10:$Z$53,26,0),0)</f>
        <v>-283514.54895273159</v>
      </c>
      <c r="M16" s="11">
        <f t="shared" si="2"/>
        <v>253973.11850536562</v>
      </c>
      <c r="O16" s="11">
        <v>-1162664.5399010577</v>
      </c>
      <c r="P16" s="11">
        <f>IFERROR(VLOOKUP($A16,'[2]MPAY3 CALC'!$A$10:$X$52,24,0),0)</f>
        <v>-986112.94477471535</v>
      </c>
      <c r="Q16" s="11">
        <f t="shared" si="3"/>
        <v>132413.69634475678</v>
      </c>
      <c r="S16" s="11">
        <f t="shared" si="4"/>
        <v>887195.23572599026</v>
      </c>
    </row>
    <row r="17" spans="1:19" x14ac:dyDescent="0.25">
      <c r="A17" s="8">
        <v>210009</v>
      </c>
      <c r="B17" s="8" t="s">
        <v>15</v>
      </c>
      <c r="C17" s="11">
        <v>-4696019.1948068626</v>
      </c>
      <c r="D17" s="11">
        <f>'[5]MPAY6 CALC '!$AC17</f>
        <v>-4696019.1948068626</v>
      </c>
      <c r="E17" s="11">
        <f t="shared" si="0"/>
        <v>0</v>
      </c>
      <c r="G17" s="11">
        <v>-4955353.7068999996</v>
      </c>
      <c r="H17" s="11">
        <f>'[4]MPAY5 CALC '!$AC17</f>
        <v>-4955353.7068999996</v>
      </c>
      <c r="I17" s="11">
        <f t="shared" si="1"/>
        <v>0</v>
      </c>
      <c r="K17" s="11">
        <v>-3775107.7502605258</v>
      </c>
      <c r="L17" s="11">
        <f>IFERROR(VLOOKUP($A17,'[3]MPAY4 CALC '!$A$10:$Z$53,26,0),0)</f>
        <v>-2848304.2288758117</v>
      </c>
      <c r="M17" s="11">
        <f t="shared" si="2"/>
        <v>926803.52138471417</v>
      </c>
      <c r="O17" s="11">
        <v>-477014.53693809779</v>
      </c>
      <c r="P17" s="11">
        <f>IFERROR(VLOOKUP($A17,'[2]MPAY3 CALC'!$A$10:$X$52,24,0),0)</f>
        <v>124884.98070500231</v>
      </c>
      <c r="Q17" s="11">
        <f t="shared" si="3"/>
        <v>451424.63823232509</v>
      </c>
      <c r="S17" s="11">
        <f t="shared" si="4"/>
        <v>1378228.1596170394</v>
      </c>
    </row>
    <row r="18" spans="1:19" x14ac:dyDescent="0.25">
      <c r="A18" s="8">
        <v>210011</v>
      </c>
      <c r="B18" s="8" t="s">
        <v>16</v>
      </c>
      <c r="C18" s="11">
        <v>-1178332.8300948716</v>
      </c>
      <c r="D18" s="11">
        <f>'[5]MPAY6 CALC '!$AC18</f>
        <v>-1178332.8300948716</v>
      </c>
      <c r="E18" s="11">
        <f t="shared" si="0"/>
        <v>0</v>
      </c>
      <c r="G18" s="11">
        <v>-1218943.9846000001</v>
      </c>
      <c r="H18" s="11">
        <f>'[4]MPAY5 CALC '!$AC18</f>
        <v>-1218943.9846000001</v>
      </c>
      <c r="I18" s="11">
        <f t="shared" si="1"/>
        <v>0</v>
      </c>
      <c r="K18" s="11">
        <v>-247033.73339243428</v>
      </c>
      <c r="L18" s="11">
        <f>IFERROR(VLOOKUP($A18,'[3]MPAY4 CALC '!$A$10:$Z$53,26,0),0)</f>
        <v>-27256.185791005326</v>
      </c>
      <c r="M18" s="11">
        <f t="shared" si="2"/>
        <v>219777.54760142896</v>
      </c>
      <c r="O18" s="11">
        <v>1041931.6338827274</v>
      </c>
      <c r="P18" s="11">
        <f>IFERROR(VLOOKUP($A18,'[2]MPAY3 CALC'!$A$10:$X$52,24,0),0)</f>
        <v>1161176.4665999999</v>
      </c>
      <c r="Q18" s="11">
        <f t="shared" si="3"/>
        <v>89433.624537954427</v>
      </c>
      <c r="S18" s="11">
        <f t="shared" si="4"/>
        <v>309211.17213938339</v>
      </c>
    </row>
    <row r="19" spans="1:19" x14ac:dyDescent="0.25">
      <c r="A19" s="8">
        <v>210012</v>
      </c>
      <c r="B19" s="8" t="s">
        <v>17</v>
      </c>
      <c r="C19" s="11">
        <v>-685442.05982949818</v>
      </c>
      <c r="D19" s="11">
        <f>'[5]MPAY6 CALC '!$AC19</f>
        <v>252401.90539234469</v>
      </c>
      <c r="E19" s="11">
        <f t="shared" si="0"/>
        <v>937843.96522184287</v>
      </c>
      <c r="G19" s="11">
        <v>-2574928.4186</v>
      </c>
      <c r="H19" s="11">
        <f>'[4]MPAY5 CALC '!$AC19</f>
        <v>-2574928.4186</v>
      </c>
      <c r="I19" s="11">
        <f t="shared" si="1"/>
        <v>0</v>
      </c>
      <c r="K19" s="11">
        <v>-2446464.4098</v>
      </c>
      <c r="L19" s="11">
        <f>IFERROR(VLOOKUP($A19,'[3]MPAY4 CALC '!$A$10:$Z$53,26,0),0)</f>
        <v>-2446464.4098</v>
      </c>
      <c r="M19" s="11">
        <f t="shared" si="2"/>
        <v>0</v>
      </c>
      <c r="O19" s="11">
        <v>-333486.78672829055</v>
      </c>
      <c r="P19" s="11">
        <f>IFERROR(VLOOKUP($A19,'[2]MPAY3 CALC'!$A$10:$X$52,24,0),0)</f>
        <v>31334.407360591711</v>
      </c>
      <c r="Q19" s="11">
        <f t="shared" si="3"/>
        <v>273615.89556666167</v>
      </c>
      <c r="S19" s="11">
        <f t="shared" si="4"/>
        <v>1211459.8607885046</v>
      </c>
    </row>
    <row r="20" spans="1:19" x14ac:dyDescent="0.25">
      <c r="A20" s="8">
        <v>210013</v>
      </c>
      <c r="B20" s="8" t="s">
        <v>18</v>
      </c>
      <c r="C20" s="11">
        <v>0</v>
      </c>
      <c r="D20" s="11">
        <f>'[5]MPAY6 CALC '!$AC20</f>
        <v>0</v>
      </c>
      <c r="E20" s="11">
        <f t="shared" si="0"/>
        <v>0</v>
      </c>
      <c r="G20" s="11">
        <v>0</v>
      </c>
      <c r="H20" s="11">
        <f>'[4]MPAY5 CALC '!$AC20</f>
        <v>0</v>
      </c>
      <c r="I20" s="11">
        <f t="shared" si="1"/>
        <v>0</v>
      </c>
      <c r="K20" s="11">
        <v>0</v>
      </c>
      <c r="L20" s="11">
        <f>IFERROR(VLOOKUP($A20,'[3]MPAY4 CALC '!$A$10:$Z$53,26,0),0)</f>
        <v>0</v>
      </c>
      <c r="M20" s="11">
        <f t="shared" si="2"/>
        <v>0</v>
      </c>
      <c r="O20" s="11">
        <v>0</v>
      </c>
      <c r="P20" s="11">
        <f>IFERROR(VLOOKUP($A20,'[2]MPAY3 CALC'!$A$10:$X$52,24,0),0)</f>
        <v>0</v>
      </c>
      <c r="Q20" s="11">
        <f t="shared" si="3"/>
        <v>0</v>
      </c>
      <c r="S20" s="11">
        <f t="shared" si="4"/>
        <v>0</v>
      </c>
    </row>
    <row r="21" spans="1:19" x14ac:dyDescent="0.25">
      <c r="A21" s="8">
        <v>210015</v>
      </c>
      <c r="B21" s="8" t="s">
        <v>19</v>
      </c>
      <c r="C21" s="11">
        <v>-1480831.7105264596</v>
      </c>
      <c r="D21" s="11">
        <f>'[5]MPAY6 CALC '!$AC21</f>
        <v>-885296.51400680258</v>
      </c>
      <c r="E21" s="11">
        <f t="shared" si="0"/>
        <v>595535.19651965704</v>
      </c>
      <c r="G21" s="11">
        <v>-1644566.6455000001</v>
      </c>
      <c r="H21" s="11">
        <f>'[4]MPAY5 CALC '!$AC21</f>
        <v>-1644566.6455000001</v>
      </c>
      <c r="I21" s="11">
        <f t="shared" si="1"/>
        <v>0</v>
      </c>
      <c r="K21" s="11">
        <v>1405351.2388200287</v>
      </c>
      <c r="L21" s="11">
        <f>IFERROR(VLOOKUP($A21,'[3]MPAY4 CALC '!$A$10:$Z$53,26,0),0)</f>
        <v>1428816.4519999998</v>
      </c>
      <c r="M21" s="11">
        <f t="shared" si="2"/>
        <v>23465.213179971091</v>
      </c>
      <c r="O21" s="11">
        <v>-1721229.2949999999</v>
      </c>
      <c r="P21" s="11">
        <f>IFERROR(VLOOKUP($A21,'[2]MPAY3 CALC'!$A$10:$X$52,24,0),0)</f>
        <v>-1721229.2949999999</v>
      </c>
      <c r="Q21" s="11">
        <f t="shared" si="3"/>
        <v>0</v>
      </c>
      <c r="S21" s="11">
        <f t="shared" si="4"/>
        <v>619000.40969962813</v>
      </c>
    </row>
    <row r="22" spans="1:19" x14ac:dyDescent="0.25">
      <c r="A22" s="8">
        <v>210016</v>
      </c>
      <c r="B22" s="8" t="s">
        <v>20</v>
      </c>
      <c r="C22" s="11">
        <v>878354.94912681053</v>
      </c>
      <c r="D22" s="11">
        <f>'[5]MPAY6 CALC '!$AC22</f>
        <v>878354.94912681053</v>
      </c>
      <c r="E22" s="11">
        <f t="shared" si="0"/>
        <v>0</v>
      </c>
      <c r="G22" s="11">
        <v>328738.94055418245</v>
      </c>
      <c r="H22" s="11">
        <f>'[4]MPAY5 CALC '!$AC22</f>
        <v>681636.07765367883</v>
      </c>
      <c r="I22" s="11">
        <f t="shared" si="1"/>
        <v>352897.13709949638</v>
      </c>
      <c r="K22" s="11">
        <v>1038323.8089999999</v>
      </c>
      <c r="L22" s="11">
        <f>IFERROR(VLOOKUP($A22,'[3]MPAY4 CALC '!$A$10:$Z$53,26,0),0)</f>
        <v>1038323.8089999999</v>
      </c>
      <c r="M22" s="11">
        <f t="shared" si="2"/>
        <v>0</v>
      </c>
      <c r="O22" s="11">
        <v>-504622.27511075855</v>
      </c>
      <c r="P22" s="11">
        <f>IFERROR(VLOOKUP($A22,'[2]MPAY3 CALC'!$A$10:$X$52,24,0),0)</f>
        <v>-371962.95021683472</v>
      </c>
      <c r="Q22" s="11">
        <f t="shared" si="3"/>
        <v>99494.493670442869</v>
      </c>
      <c r="S22" s="11">
        <f t="shared" si="4"/>
        <v>452391.63076993928</v>
      </c>
    </row>
    <row r="23" spans="1:19" x14ac:dyDescent="0.25">
      <c r="A23" s="8">
        <v>210017</v>
      </c>
      <c r="B23" s="8" t="s">
        <v>21</v>
      </c>
      <c r="C23" s="11">
        <v>-202163.24310619131</v>
      </c>
      <c r="D23" s="11">
        <f>'[5]MPAY6 CALC '!$AC23</f>
        <v>-182465.7039885108</v>
      </c>
      <c r="E23" s="11">
        <f t="shared" si="0"/>
        <v>19697.539117680513</v>
      </c>
      <c r="G23" s="11">
        <v>-158402.30558220137</v>
      </c>
      <c r="H23" s="11">
        <f>'[4]MPAY5 CALC '!$AC23</f>
        <v>-103903.48600223546</v>
      </c>
      <c r="I23" s="11">
        <f t="shared" si="1"/>
        <v>54498.819579965915</v>
      </c>
      <c r="K23" s="11">
        <v>2431.5522016925656</v>
      </c>
      <c r="L23" s="11">
        <f>IFERROR(VLOOKUP($A23,'[3]MPAY4 CALC '!$A$10:$Z$53,26,0),0)</f>
        <v>35636.638566981404</v>
      </c>
      <c r="M23" s="11">
        <f t="shared" si="2"/>
        <v>33205.086365288837</v>
      </c>
      <c r="O23" s="11">
        <v>148970.96919999999</v>
      </c>
      <c r="P23" s="11">
        <f>IFERROR(VLOOKUP($A23,'[2]MPAY3 CALC'!$A$10:$X$52,24,0),0)</f>
        <v>148970.96919999999</v>
      </c>
      <c r="Q23" s="11">
        <f t="shared" si="3"/>
        <v>0</v>
      </c>
      <c r="S23" s="11">
        <f t="shared" si="4"/>
        <v>107401.44506293527</v>
      </c>
    </row>
    <row r="24" spans="1:19" x14ac:dyDescent="0.25">
      <c r="A24" s="8">
        <v>210018</v>
      </c>
      <c r="B24" s="8" t="s">
        <v>22</v>
      </c>
      <c r="C24" s="11">
        <v>181570.82306826758</v>
      </c>
      <c r="D24" s="11">
        <f>'[5]MPAY6 CALC '!$AC24</f>
        <v>429746.42824815714</v>
      </c>
      <c r="E24" s="11">
        <f t="shared" si="0"/>
        <v>248175.60517988956</v>
      </c>
      <c r="G24" s="11">
        <v>-1804.2434452735008</v>
      </c>
      <c r="H24" s="11">
        <f>'[4]MPAY5 CALC '!$AC24</f>
        <v>210208.27357123865</v>
      </c>
      <c r="I24" s="11">
        <f t="shared" si="1"/>
        <v>212012.51701651214</v>
      </c>
      <c r="K24" s="11">
        <v>-550163.41949999996</v>
      </c>
      <c r="L24" s="11">
        <f>IFERROR(VLOOKUP($A24,'[3]MPAY4 CALC '!$A$10:$Z$53,26,0),0)</f>
        <v>-503200.39392393234</v>
      </c>
      <c r="M24" s="11">
        <f t="shared" si="2"/>
        <v>46963.025576067623</v>
      </c>
      <c r="O24" s="11">
        <v>30438.250525432224</v>
      </c>
      <c r="P24" s="11">
        <f>IFERROR(VLOOKUP($A24,'[2]MPAY3 CALC'!$A$10:$X$52,24,0),0)</f>
        <v>112444.81337994475</v>
      </c>
      <c r="Q24" s="11">
        <f t="shared" si="3"/>
        <v>61504.922140884402</v>
      </c>
      <c r="S24" s="11">
        <f t="shared" si="4"/>
        <v>568656.06991335377</v>
      </c>
    </row>
    <row r="25" spans="1:19" x14ac:dyDescent="0.25">
      <c r="A25" s="8">
        <v>210019</v>
      </c>
      <c r="B25" s="8" t="s">
        <v>23</v>
      </c>
      <c r="C25" s="11">
        <v>-1427304.7181073243</v>
      </c>
      <c r="D25" s="11">
        <f>'[5]MPAY6 CALC '!$AC25</f>
        <v>-1427304.7181073243</v>
      </c>
      <c r="E25" s="11">
        <f t="shared" si="0"/>
        <v>0</v>
      </c>
      <c r="G25" s="11">
        <v>-1620182.1183999998</v>
      </c>
      <c r="H25" s="11">
        <f>'[4]MPAY5 CALC '!$AC25</f>
        <v>-1620182.1183999998</v>
      </c>
      <c r="I25" s="11">
        <f t="shared" si="1"/>
        <v>0</v>
      </c>
      <c r="K25" s="11">
        <v>858117.20860494685</v>
      </c>
      <c r="L25" s="11">
        <f>IFERROR(VLOOKUP($A25,'[3]MPAY4 CALC '!$A$10:$Z$53,26,0),0)</f>
        <v>1167963.6402813627</v>
      </c>
      <c r="M25" s="11">
        <f t="shared" si="2"/>
        <v>309846.43167641584</v>
      </c>
      <c r="O25" s="11">
        <v>-580598.51090198918</v>
      </c>
      <c r="P25" s="11">
        <f>IFERROR(VLOOKUP($A25,'[2]MPAY3 CALC'!$A$10:$X$52,24,0),0)</f>
        <v>-383537.88577712578</v>
      </c>
      <c r="Q25" s="11">
        <f t="shared" si="3"/>
        <v>147795.46884364757</v>
      </c>
      <c r="S25" s="11">
        <f t="shared" si="4"/>
        <v>457641.90052006341</v>
      </c>
    </row>
    <row r="26" spans="1:19" x14ac:dyDescent="0.25">
      <c r="A26" s="8">
        <v>210022</v>
      </c>
      <c r="B26" s="8" t="s">
        <v>24</v>
      </c>
      <c r="C26" s="11">
        <v>-958621.22217298741</v>
      </c>
      <c r="D26" s="11">
        <f>'[5]MPAY6 CALC '!$AC26</f>
        <v>-521294.75941242452</v>
      </c>
      <c r="E26" s="11">
        <f t="shared" si="0"/>
        <v>437326.46276056289</v>
      </c>
      <c r="G26" s="11">
        <v>-1100934.7743000002</v>
      </c>
      <c r="H26" s="11">
        <f>'[4]MPAY5 CALC '!$AC26</f>
        <v>-1100934.7743000002</v>
      </c>
      <c r="I26" s="11">
        <f t="shared" si="1"/>
        <v>0</v>
      </c>
      <c r="K26" s="11">
        <v>266364.9654685937</v>
      </c>
      <c r="L26" s="11">
        <f>IFERROR(VLOOKUP($A26,'[3]MPAY4 CALC '!$A$10:$Z$53,26,0),0)</f>
        <v>474245.65025218116</v>
      </c>
      <c r="M26" s="11">
        <f t="shared" si="2"/>
        <v>207880.68478358747</v>
      </c>
      <c r="O26" s="11">
        <v>930607.35709999991</v>
      </c>
      <c r="P26" s="11">
        <f>IFERROR(VLOOKUP($A26,'[2]MPAY3 CALC'!$A$10:$X$52,24,0),0)</f>
        <v>930607.35709999991</v>
      </c>
      <c r="Q26" s="11">
        <f t="shared" si="3"/>
        <v>0</v>
      </c>
      <c r="S26" s="11">
        <f t="shared" si="4"/>
        <v>645207.14754415036</v>
      </c>
    </row>
    <row r="27" spans="1:19" x14ac:dyDescent="0.25">
      <c r="A27" s="8">
        <v>210023</v>
      </c>
      <c r="B27" s="8" t="s">
        <v>25</v>
      </c>
      <c r="C27" s="11">
        <v>-807987.40704909153</v>
      </c>
      <c r="D27" s="11">
        <f>'[5]MPAY6 CALC '!$AC27</f>
        <v>-71724.218695471413</v>
      </c>
      <c r="E27" s="11">
        <f t="shared" si="0"/>
        <v>736263.18835362012</v>
      </c>
      <c r="G27" s="11">
        <v>-2049806.9813000001</v>
      </c>
      <c r="H27" s="11">
        <f>'[4]MPAY5 CALC '!$AC27</f>
        <v>-2049806.9813000001</v>
      </c>
      <c r="I27" s="11">
        <f t="shared" si="1"/>
        <v>0</v>
      </c>
      <c r="K27" s="11">
        <v>-276744.53260893468</v>
      </c>
      <c r="L27" s="11">
        <f>IFERROR(VLOOKUP($A27,'[3]MPAY4 CALC '!$A$10:$Z$53,26,0),0)</f>
        <v>113622.78333219049</v>
      </c>
      <c r="M27" s="11">
        <f t="shared" si="2"/>
        <v>390367.31594112515</v>
      </c>
      <c r="O27" s="11">
        <v>57377.56310880182</v>
      </c>
      <c r="P27" s="11">
        <f>IFERROR(VLOOKUP($A27,'[2]MPAY3 CALC'!$A$10:$X$52,24,0),0)</f>
        <v>315760.69066673639</v>
      </c>
      <c r="Q27" s="11">
        <f t="shared" si="3"/>
        <v>193787.34566845093</v>
      </c>
      <c r="S27" s="11">
        <f t="shared" si="4"/>
        <v>1320417.8499631961</v>
      </c>
    </row>
    <row r="28" spans="1:19" x14ac:dyDescent="0.25">
      <c r="A28" s="8">
        <v>210024</v>
      </c>
      <c r="B28" s="8" t="s">
        <v>26</v>
      </c>
      <c r="C28" s="11">
        <v>-95348.053002035042</v>
      </c>
      <c r="D28" s="11">
        <f>'[5]MPAY6 CALC '!$AC28</f>
        <v>443412.31915883627</v>
      </c>
      <c r="E28" s="11">
        <f t="shared" si="0"/>
        <v>538760.37216087128</v>
      </c>
      <c r="G28" s="11">
        <v>-1474881.4084000001</v>
      </c>
      <c r="H28" s="11">
        <f>'[4]MPAY5 CALC '!$AC28</f>
        <v>-1474881.4084000001</v>
      </c>
      <c r="I28" s="11">
        <f t="shared" si="1"/>
        <v>0</v>
      </c>
      <c r="K28" s="11">
        <v>-422857.17713484506</v>
      </c>
      <c r="L28" s="11">
        <f>IFERROR(VLOOKUP($A28,'[3]MPAY4 CALC '!$A$10:$Z$53,26,0),0)</f>
        <v>-154766.85291536272</v>
      </c>
      <c r="M28" s="11">
        <f t="shared" si="2"/>
        <v>268090.32421948237</v>
      </c>
      <c r="O28" s="11">
        <v>-74265.621957021605</v>
      </c>
      <c r="P28" s="11">
        <f>IFERROR(VLOOKUP($A28,'[2]MPAY3 CALC'!$A$10:$X$52,24,0),0)</f>
        <v>153005.88805546303</v>
      </c>
      <c r="Q28" s="11">
        <f t="shared" si="3"/>
        <v>170453.63250936347</v>
      </c>
      <c r="S28" s="11">
        <f t="shared" si="4"/>
        <v>977304.32888971712</v>
      </c>
    </row>
    <row r="29" spans="1:19" x14ac:dyDescent="0.25">
      <c r="A29" s="8">
        <v>210027</v>
      </c>
      <c r="B29" s="8" t="s">
        <v>27</v>
      </c>
      <c r="C29" s="11">
        <v>-1135203.4577354502</v>
      </c>
      <c r="D29" s="11">
        <f>'[5]MPAY6 CALC '!$AC29</f>
        <v>-1135203.4577354502</v>
      </c>
      <c r="E29" s="11">
        <f t="shared" si="0"/>
        <v>0</v>
      </c>
      <c r="G29" s="11">
        <v>-1122056.8126999999</v>
      </c>
      <c r="H29" s="11">
        <f>'[4]MPAY5 CALC '!$AC29</f>
        <v>-1122056.8126999999</v>
      </c>
      <c r="I29" s="11">
        <f t="shared" si="1"/>
        <v>0</v>
      </c>
      <c r="K29" s="11">
        <v>-1106792.1413</v>
      </c>
      <c r="L29" s="11">
        <f>IFERROR(VLOOKUP($A29,'[3]MPAY4 CALC '!$A$10:$Z$53,26,0),0)</f>
        <v>-1106792.1413</v>
      </c>
      <c r="M29" s="11">
        <f t="shared" si="2"/>
        <v>0</v>
      </c>
      <c r="O29" s="11">
        <v>-1103823.5142000001</v>
      </c>
      <c r="P29" s="11">
        <f>IFERROR(VLOOKUP($A29,'[2]MPAY3 CALC'!$A$10:$X$52,24,0),0)</f>
        <v>-1103823.5142000001</v>
      </c>
      <c r="Q29" s="11">
        <f t="shared" si="3"/>
        <v>0</v>
      </c>
      <c r="S29" s="11">
        <f t="shared" si="4"/>
        <v>0</v>
      </c>
    </row>
    <row r="30" spans="1:19" x14ac:dyDescent="0.25">
      <c r="A30" s="8">
        <v>210028</v>
      </c>
      <c r="B30" s="8" t="s">
        <v>28</v>
      </c>
      <c r="C30" s="11">
        <v>-482564.22883903328</v>
      </c>
      <c r="D30" s="11">
        <f>'[5]MPAY6 CALC '!$AC30</f>
        <v>-244854.97439347053</v>
      </c>
      <c r="E30" s="11">
        <f t="shared" si="0"/>
        <v>237709.25444556275</v>
      </c>
      <c r="G30" s="11">
        <v>-653147.24860000005</v>
      </c>
      <c r="H30" s="11">
        <f>'[4]MPAY5 CALC '!$AC30</f>
        <v>-653147.24860000005</v>
      </c>
      <c r="I30" s="11">
        <f t="shared" si="1"/>
        <v>0</v>
      </c>
      <c r="K30" s="11">
        <v>-540538.71112340398</v>
      </c>
      <c r="L30" s="11">
        <f>IFERROR(VLOOKUP($A30,'[3]MPAY4 CALC '!$A$10:$Z$53,26,0),0)</f>
        <v>-416760.39249426645</v>
      </c>
      <c r="M30" s="11">
        <f t="shared" si="2"/>
        <v>123778.31862913753</v>
      </c>
      <c r="O30" s="11">
        <v>-650853.67060000007</v>
      </c>
      <c r="P30" s="11">
        <f>IFERROR(VLOOKUP($A30,'[2]MPAY3 CALC'!$A$10:$X$52,24,0),0)</f>
        <v>-650853.67060000007</v>
      </c>
      <c r="Q30" s="11">
        <f t="shared" si="3"/>
        <v>0</v>
      </c>
      <c r="S30" s="11">
        <f t="shared" si="4"/>
        <v>361487.57307470031</v>
      </c>
    </row>
    <row r="31" spans="1:19" x14ac:dyDescent="0.25">
      <c r="A31" s="8">
        <v>210029</v>
      </c>
      <c r="B31" s="8" t="s">
        <v>29</v>
      </c>
      <c r="C31" s="11">
        <v>-1790627.511543948</v>
      </c>
      <c r="D31" s="11">
        <f>'[5]MPAY6 CALC '!$AC31</f>
        <v>-1790627.511543948</v>
      </c>
      <c r="E31" s="11">
        <f t="shared" si="0"/>
        <v>0</v>
      </c>
      <c r="G31" s="11">
        <v>-1864132.7441999998</v>
      </c>
      <c r="H31" s="11">
        <f>'[4]MPAY5 CALC '!$AC31</f>
        <v>-1864132.7441999998</v>
      </c>
      <c r="I31" s="11">
        <f t="shared" si="1"/>
        <v>0</v>
      </c>
      <c r="K31" s="11">
        <v>-1834189.9335</v>
      </c>
      <c r="L31" s="11">
        <f>IFERROR(VLOOKUP($A31,'[3]MPAY4 CALC '!$A$10:$Z$53,26,0),0)</f>
        <v>-1834189.9335</v>
      </c>
      <c r="M31" s="11">
        <f t="shared" si="2"/>
        <v>0</v>
      </c>
      <c r="O31" s="11">
        <v>-1683198.2909000001</v>
      </c>
      <c r="P31" s="11">
        <f>IFERROR(VLOOKUP($A31,'[2]MPAY3 CALC'!$A$10:$X$52,24,0),0)</f>
        <v>-1683198.2909000001</v>
      </c>
      <c r="Q31" s="11">
        <f t="shared" si="3"/>
        <v>0</v>
      </c>
      <c r="S31" s="11">
        <f t="shared" si="4"/>
        <v>0</v>
      </c>
    </row>
    <row r="32" spans="1:19" x14ac:dyDescent="0.25">
      <c r="A32" s="8">
        <v>210030</v>
      </c>
      <c r="B32" s="8" t="s">
        <v>30</v>
      </c>
      <c r="C32" s="11">
        <v>-184209.19597169227</v>
      </c>
      <c r="D32" s="11">
        <f>'[5]MPAY6 CALC '!$AC32</f>
        <v>-184209.19597169227</v>
      </c>
      <c r="E32" s="11">
        <f t="shared" si="0"/>
        <v>0</v>
      </c>
      <c r="G32" s="11">
        <v>-206582.14559999999</v>
      </c>
      <c r="H32" s="11">
        <f>'[4]MPAY5 CALC '!$AC32</f>
        <v>-206582.14559999999</v>
      </c>
      <c r="I32" s="11">
        <f t="shared" si="1"/>
        <v>0</v>
      </c>
      <c r="K32" s="11">
        <v>-40734.460728009028</v>
      </c>
      <c r="L32" s="11">
        <f>IFERROR(VLOOKUP($A32,'[3]MPAY4 CALC '!$A$10:$Z$53,26,0),0)</f>
        <v>-4883.8109975810457</v>
      </c>
      <c r="M32" s="11">
        <f t="shared" si="2"/>
        <v>35850.649730427984</v>
      </c>
      <c r="O32" s="11">
        <v>-169517.39850000001</v>
      </c>
      <c r="P32" s="11">
        <f>IFERROR(VLOOKUP($A32,'[2]MPAY3 CALC'!$A$10:$X$52,24,0),0)</f>
        <v>-169517.39850000001</v>
      </c>
      <c r="Q32" s="11">
        <f t="shared" si="3"/>
        <v>0</v>
      </c>
      <c r="S32" s="11">
        <f t="shared" si="4"/>
        <v>35850.649730427984</v>
      </c>
    </row>
    <row r="33" spans="1:19" x14ac:dyDescent="0.25">
      <c r="A33" s="8">
        <v>210032</v>
      </c>
      <c r="B33" s="8" t="s">
        <v>31</v>
      </c>
      <c r="C33" s="11">
        <v>126565.36733817046</v>
      </c>
      <c r="D33" s="11">
        <f>'[5]MPAY6 CALC '!$AC33</f>
        <v>281543.83964760212</v>
      </c>
      <c r="E33" s="11">
        <f t="shared" si="0"/>
        <v>154978.47230943164</v>
      </c>
      <c r="G33" s="11">
        <v>-87768.604551491007</v>
      </c>
      <c r="H33" s="11">
        <f>'[4]MPAY5 CALC '!$AC33</f>
        <v>67749.484542016813</v>
      </c>
      <c r="I33" s="11">
        <f t="shared" si="1"/>
        <v>155518.08909350782</v>
      </c>
      <c r="K33" s="11">
        <v>-544306.70310000004</v>
      </c>
      <c r="L33" s="11">
        <f>IFERROR(VLOOKUP($A33,'[3]MPAY4 CALC '!$A$10:$Z$53,26,0),0)</f>
        <v>-544306.70310000004</v>
      </c>
      <c r="M33" s="11">
        <f t="shared" si="2"/>
        <v>0</v>
      </c>
      <c r="O33" s="11">
        <v>498317.13735973823</v>
      </c>
      <c r="P33" s="11">
        <f>IFERROR(VLOOKUP($A33,'[2]MPAY3 CALC'!$A$10:$X$52,24,0),0)</f>
        <v>519927.72870000004</v>
      </c>
      <c r="Q33" s="11">
        <f t="shared" si="3"/>
        <v>16207.943505196352</v>
      </c>
      <c r="S33" s="11">
        <f t="shared" si="4"/>
        <v>326704.5049081358</v>
      </c>
    </row>
    <row r="34" spans="1:19" x14ac:dyDescent="0.25">
      <c r="A34" s="8">
        <v>210033</v>
      </c>
      <c r="B34" s="8" t="s">
        <v>32</v>
      </c>
      <c r="C34" s="11">
        <v>-692301.86529013317</v>
      </c>
      <c r="D34" s="11">
        <f>'[5]MPAY6 CALC '!$AC34</f>
        <v>-348366.56018093968</v>
      </c>
      <c r="E34" s="11">
        <f t="shared" si="0"/>
        <v>343935.30510919349</v>
      </c>
      <c r="G34" s="11">
        <v>-852498.32530000003</v>
      </c>
      <c r="H34" s="11">
        <f>'[4]MPAY5 CALC '!$AC34</f>
        <v>-711948.91821979126</v>
      </c>
      <c r="I34" s="11">
        <f t="shared" si="1"/>
        <v>140549.40708020877</v>
      </c>
      <c r="K34" s="11">
        <v>613528.34613345924</v>
      </c>
      <c r="L34" s="11">
        <f>IFERROR(VLOOKUP($A34,'[3]MPAY4 CALC '!$A$10:$Z$53,26,0),0)</f>
        <v>777451.86721343861</v>
      </c>
      <c r="M34" s="11">
        <f t="shared" si="2"/>
        <v>163923.52107997937</v>
      </c>
      <c r="O34" s="11">
        <v>-278093.90714146709</v>
      </c>
      <c r="P34" s="11">
        <f>IFERROR(VLOOKUP($A34,'[2]MPAY3 CALC'!$A$10:$X$52,24,0),0)</f>
        <v>-162852.32323384454</v>
      </c>
      <c r="Q34" s="11">
        <f t="shared" si="3"/>
        <v>86431.187930716915</v>
      </c>
      <c r="S34" s="11">
        <f t="shared" si="4"/>
        <v>734839.42120009847</v>
      </c>
    </row>
    <row r="35" spans="1:19" x14ac:dyDescent="0.25">
      <c r="A35" s="8">
        <v>210034</v>
      </c>
      <c r="B35" s="8" t="s">
        <v>33</v>
      </c>
      <c r="C35" s="11">
        <v>-232182.73377601773</v>
      </c>
      <c r="D35" s="11">
        <f>'[5]MPAY6 CALC '!$AC35</f>
        <v>-76434.062174225284</v>
      </c>
      <c r="E35" s="11">
        <f t="shared" si="0"/>
        <v>155748.67160179245</v>
      </c>
      <c r="G35" s="11">
        <v>-256089.64977105384</v>
      </c>
      <c r="H35" s="11">
        <f>'[4]MPAY5 CALC '!$AC35</f>
        <v>-108846.21251601446</v>
      </c>
      <c r="I35" s="11">
        <f t="shared" si="1"/>
        <v>147243.43725503937</v>
      </c>
      <c r="K35" s="11">
        <v>432428.7475</v>
      </c>
      <c r="L35" s="11">
        <f>IFERROR(VLOOKUP($A35,'[3]MPAY4 CALC '!$A$10:$Z$53,26,0),0)</f>
        <v>432428.7475</v>
      </c>
      <c r="M35" s="11">
        <f t="shared" si="2"/>
        <v>0</v>
      </c>
      <c r="O35" s="11">
        <v>-121199.94254831622</v>
      </c>
      <c r="P35" s="11">
        <f>IFERROR(VLOOKUP($A35,'[2]MPAY3 CALC'!$A$10:$X$52,24,0),0)</f>
        <v>-61230.425424786285</v>
      </c>
      <c r="Q35" s="11">
        <f t="shared" si="3"/>
        <v>44977.137842647455</v>
      </c>
      <c r="S35" s="11">
        <f t="shared" si="4"/>
        <v>347969.24669947929</v>
      </c>
    </row>
    <row r="36" spans="1:19" x14ac:dyDescent="0.25">
      <c r="A36" s="8">
        <v>210035</v>
      </c>
      <c r="B36" s="8" t="s">
        <v>34</v>
      </c>
      <c r="C36" s="11">
        <v>526344.25022767286</v>
      </c>
      <c r="D36" s="11">
        <f>'[5]MPAY6 CALC '!$AC36</f>
        <v>526344.25022767286</v>
      </c>
      <c r="E36" s="11">
        <f t="shared" si="0"/>
        <v>0</v>
      </c>
      <c r="G36" s="11">
        <v>508956.16530763119</v>
      </c>
      <c r="H36" s="11">
        <f>'[4]MPAY5 CALC '!$AC36</f>
        <v>511644.58179999999</v>
      </c>
      <c r="I36" s="11">
        <f t="shared" si="1"/>
        <v>2688.4164923687931</v>
      </c>
      <c r="K36" s="11">
        <v>345525.74676007725</v>
      </c>
      <c r="L36" s="11">
        <f>IFERROR(VLOOKUP($A36,'[3]MPAY4 CALC '!$A$10:$Z$53,26,0),0)</f>
        <v>446192.72791026661</v>
      </c>
      <c r="M36" s="11">
        <f t="shared" si="2"/>
        <v>100666.98115018936</v>
      </c>
      <c r="O36" s="11">
        <v>55248.59489605319</v>
      </c>
      <c r="P36" s="11">
        <f>IFERROR(VLOOKUP($A36,'[2]MPAY3 CALC'!$A$10:$X$52,24,0),0)</f>
        <v>125386.00469264106</v>
      </c>
      <c r="Q36" s="11">
        <f t="shared" si="3"/>
        <v>52603.057347440896</v>
      </c>
      <c r="S36" s="11">
        <f t="shared" si="4"/>
        <v>155958.45498999904</v>
      </c>
    </row>
    <row r="37" spans="1:19" x14ac:dyDescent="0.25">
      <c r="A37" s="8">
        <v>210037</v>
      </c>
      <c r="B37" s="8" t="s">
        <v>35</v>
      </c>
      <c r="C37" s="11">
        <v>-653833.36010786716</v>
      </c>
      <c r="D37" s="11">
        <f>'[5]MPAY6 CALC '!$AC37</f>
        <v>-248345.07702532926</v>
      </c>
      <c r="E37" s="11">
        <f t="shared" si="0"/>
        <v>405488.28308253794</v>
      </c>
      <c r="G37" s="11">
        <v>-1273728.4974</v>
      </c>
      <c r="H37" s="11">
        <f>'[4]MPAY5 CALC '!$AC37</f>
        <v>-1273728.4974</v>
      </c>
      <c r="I37" s="11">
        <f t="shared" si="1"/>
        <v>0</v>
      </c>
      <c r="K37" s="11">
        <v>-630250.1501483398</v>
      </c>
      <c r="L37" s="11">
        <f>IFERROR(VLOOKUP($A37,'[3]MPAY4 CALC '!$A$10:$Z$53,26,0),0)</f>
        <v>-396422.16614711523</v>
      </c>
      <c r="M37" s="11">
        <f t="shared" si="2"/>
        <v>233827.98400122457</v>
      </c>
      <c r="O37" s="11">
        <v>182919.83655447932</v>
      </c>
      <c r="P37" s="11">
        <f>IFERROR(VLOOKUP($A37,'[2]MPAY3 CALC'!$A$10:$X$52,24,0),0)</f>
        <v>342783.18826062296</v>
      </c>
      <c r="Q37" s="11">
        <f t="shared" si="3"/>
        <v>119897.51377960773</v>
      </c>
      <c r="S37" s="11">
        <f t="shared" si="4"/>
        <v>759213.78086337028</v>
      </c>
    </row>
    <row r="38" spans="1:19" x14ac:dyDescent="0.25">
      <c r="A38" s="8">
        <v>210038</v>
      </c>
      <c r="B38" s="8" t="s">
        <v>36</v>
      </c>
      <c r="C38" s="11">
        <v>492557.6544770067</v>
      </c>
      <c r="D38" s="11">
        <f>'[5]MPAY6 CALC '!$AC38</f>
        <v>492557.6544770067</v>
      </c>
      <c r="E38" s="11">
        <f t="shared" si="0"/>
        <v>0</v>
      </c>
      <c r="G38" s="11">
        <v>-433759.07534939656</v>
      </c>
      <c r="H38" s="11">
        <f>'[4]MPAY5 CALC '!$AC38</f>
        <v>-271350.08386144781</v>
      </c>
      <c r="I38" s="11">
        <f t="shared" si="1"/>
        <v>162408.99148794875</v>
      </c>
      <c r="K38" s="11">
        <v>518968.43969999999</v>
      </c>
      <c r="L38" s="11">
        <f>IFERROR(VLOOKUP($A38,'[3]MPAY4 CALC '!$A$10:$Z$53,26,0),0)</f>
        <v>518968.43969999999</v>
      </c>
      <c r="M38" s="11">
        <f t="shared" si="2"/>
        <v>0</v>
      </c>
      <c r="O38" s="11">
        <v>-276057.69053322892</v>
      </c>
      <c r="P38" s="11">
        <f>IFERROR(VLOOKUP($A38,'[2]MPAY3 CALC'!$A$10:$X$52,24,0),0)</f>
        <v>-204977.4916212699</v>
      </c>
      <c r="Q38" s="11">
        <f t="shared" si="3"/>
        <v>53310.149183969261</v>
      </c>
      <c r="S38" s="11">
        <f t="shared" si="4"/>
        <v>215719.14067191799</v>
      </c>
    </row>
    <row r="39" spans="1:19" x14ac:dyDescent="0.25">
      <c r="A39" s="8">
        <v>210039</v>
      </c>
      <c r="B39" s="8" t="s">
        <v>37</v>
      </c>
      <c r="C39" s="11">
        <v>505387.63039088144</v>
      </c>
      <c r="D39" s="11">
        <f>'[5]MPAY6 CALC '!$AC39</f>
        <v>520344.80317816092</v>
      </c>
      <c r="E39" s="11">
        <f t="shared" si="0"/>
        <v>14957.172787279473</v>
      </c>
      <c r="G39" s="11">
        <v>111164.27407478348</v>
      </c>
      <c r="H39" s="11">
        <f>'[4]MPAY5 CALC '!$AC39</f>
        <v>290086.69788699941</v>
      </c>
      <c r="I39" s="11">
        <f t="shared" si="1"/>
        <v>178922.42381221591</v>
      </c>
      <c r="K39" s="11">
        <v>315510.30329163239</v>
      </c>
      <c r="L39" s="11">
        <f>IFERROR(VLOOKUP($A39,'[3]MPAY4 CALC '!$A$10:$Z$53,26,0),0)</f>
        <v>415786.85864512104</v>
      </c>
      <c r="M39" s="11">
        <f t="shared" si="2"/>
        <v>100276.55535348866</v>
      </c>
      <c r="O39" s="11">
        <v>179054.06228458611</v>
      </c>
      <c r="P39" s="11">
        <f>IFERROR(VLOOKUP($A39,'[2]MPAY3 CALC'!$A$10:$X$52,24,0),0)</f>
        <v>254579.81872990416</v>
      </c>
      <c r="Q39" s="11">
        <f t="shared" si="3"/>
        <v>56644.31733398854</v>
      </c>
      <c r="S39" s="11">
        <f t="shared" si="4"/>
        <v>350800.4692869726</v>
      </c>
    </row>
    <row r="40" spans="1:19" x14ac:dyDescent="0.25">
      <c r="A40" s="8">
        <v>210040</v>
      </c>
      <c r="B40" s="8" t="s">
        <v>38</v>
      </c>
      <c r="C40" s="11">
        <v>107007.27830609388</v>
      </c>
      <c r="D40" s="11">
        <f>'[5]MPAY6 CALC '!$AC40</f>
        <v>431435.27293696499</v>
      </c>
      <c r="E40" s="11">
        <f t="shared" si="0"/>
        <v>324427.99463087111</v>
      </c>
      <c r="G40" s="11">
        <v>-945473.34159999993</v>
      </c>
      <c r="H40" s="11">
        <f>'[4]MPAY5 CALC '!$AC40</f>
        <v>-945473.34159999993</v>
      </c>
      <c r="I40" s="11">
        <f t="shared" si="1"/>
        <v>0</v>
      </c>
      <c r="K40" s="11">
        <v>663715.75936523208</v>
      </c>
      <c r="L40" s="11">
        <f>IFERROR(VLOOKUP($A40,'[3]MPAY4 CALC '!$A$10:$Z$53,26,0),0)</f>
        <v>823761.61860000005</v>
      </c>
      <c r="M40" s="11">
        <f t="shared" si="2"/>
        <v>160045.85923476797</v>
      </c>
      <c r="O40" s="11">
        <v>498787.71183788765</v>
      </c>
      <c r="P40" s="11">
        <f>IFERROR(VLOOKUP($A40,'[2]MPAY3 CALC'!$A$10:$X$52,24,0),0)</f>
        <v>619435.68624454027</v>
      </c>
      <c r="Q40" s="11">
        <f t="shared" si="3"/>
        <v>90485.980804989464</v>
      </c>
      <c r="S40" s="11">
        <f t="shared" si="4"/>
        <v>574959.83467062854</v>
      </c>
    </row>
    <row r="41" spans="1:19" x14ac:dyDescent="0.25">
      <c r="A41" s="8">
        <v>210043</v>
      </c>
      <c r="B41" s="8" t="s">
        <v>39</v>
      </c>
      <c r="C41" s="11">
        <v>-1326751.0422380681</v>
      </c>
      <c r="D41" s="11">
        <f>'[5]MPAY6 CALC '!$AC41</f>
        <v>-1113740.7569253268</v>
      </c>
      <c r="E41" s="11">
        <f t="shared" si="0"/>
        <v>213010.2853127413</v>
      </c>
      <c r="G41" s="11">
        <v>-1406835.7328000001</v>
      </c>
      <c r="H41" s="11">
        <f>'[4]MPAY5 CALC '!$AC41</f>
        <v>-1406835.7328000001</v>
      </c>
      <c r="I41" s="11">
        <f t="shared" si="1"/>
        <v>0</v>
      </c>
      <c r="K41" s="11">
        <v>-453829.27416790853</v>
      </c>
      <c r="L41" s="11">
        <f>IFERROR(VLOOKUP($A41,'[3]MPAY4 CALC '!$A$10:$Z$53,26,0),0)</f>
        <v>-171949.11914422212</v>
      </c>
      <c r="M41" s="11">
        <f t="shared" si="2"/>
        <v>281880.15502368641</v>
      </c>
      <c r="O41" s="11">
        <v>742250.32734383107</v>
      </c>
      <c r="P41" s="11">
        <f>IFERROR(VLOOKUP($A41,'[2]MPAY3 CALC'!$A$10:$X$52,24,0),0)</f>
        <v>913503.0224243527</v>
      </c>
      <c r="Q41" s="11">
        <f t="shared" si="3"/>
        <v>128439.52131039122</v>
      </c>
      <c r="S41" s="11">
        <f t="shared" si="4"/>
        <v>623329.96164681891</v>
      </c>
    </row>
    <row r="42" spans="1:19" x14ac:dyDescent="0.25">
      <c r="A42" s="8">
        <v>210044</v>
      </c>
      <c r="B42" s="8" t="s">
        <v>40</v>
      </c>
      <c r="C42" s="11">
        <v>-467735.73372855742</v>
      </c>
      <c r="D42" s="11">
        <f>'[5]MPAY6 CALC '!$AC42</f>
        <v>-8181.2039877369943</v>
      </c>
      <c r="E42" s="11">
        <f t="shared" si="0"/>
        <v>459554.52974082041</v>
      </c>
      <c r="G42" s="11">
        <v>-1124337.8595</v>
      </c>
      <c r="H42" s="11">
        <f>'[4]MPAY5 CALC '!$AC42</f>
        <v>-1037055.7518675033</v>
      </c>
      <c r="I42" s="11">
        <f t="shared" si="1"/>
        <v>87282.107632496743</v>
      </c>
      <c r="K42" s="11">
        <v>699008.51332039526</v>
      </c>
      <c r="L42" s="11">
        <f>IFERROR(VLOOKUP($A42,'[3]MPAY4 CALC '!$A$10:$Z$53,26,0),0)</f>
        <v>921783.11423171265</v>
      </c>
      <c r="M42" s="11">
        <f t="shared" si="2"/>
        <v>222774.60091131739</v>
      </c>
      <c r="O42" s="11">
        <v>-161629.72960312039</v>
      </c>
      <c r="P42" s="11">
        <f>IFERROR(VLOOKUP($A42,'[2]MPAY3 CALC'!$A$10:$X$52,24,0),0)</f>
        <v>4056.8812009815865</v>
      </c>
      <c r="Q42" s="11">
        <f t="shared" si="3"/>
        <v>124264.95810307648</v>
      </c>
      <c r="S42" s="11">
        <f t="shared" si="4"/>
        <v>893876.19638771098</v>
      </c>
    </row>
    <row r="43" spans="1:19" x14ac:dyDescent="0.25">
      <c r="A43" s="8">
        <v>210048</v>
      </c>
      <c r="B43" s="8" t="s">
        <v>41</v>
      </c>
      <c r="C43" s="11">
        <v>-561684.22710918263</v>
      </c>
      <c r="D43" s="11">
        <f>'[5]MPAY6 CALC '!$AC43</f>
        <v>-236469.52119278963</v>
      </c>
      <c r="E43" s="11">
        <f t="shared" si="0"/>
        <v>325214.70591639297</v>
      </c>
      <c r="G43" s="11">
        <v>-820021.49660000019</v>
      </c>
      <c r="H43" s="11">
        <f>'[4]MPAY5 CALC '!$AC43</f>
        <v>-820021.49660000019</v>
      </c>
      <c r="I43" s="11">
        <f t="shared" si="1"/>
        <v>0</v>
      </c>
      <c r="K43" s="11">
        <v>543697.4298696185</v>
      </c>
      <c r="L43" s="11">
        <f>IFERROR(VLOOKUP($A43,'[3]MPAY4 CALC '!$A$10:$Z$53,26,0),0)</f>
        <v>688887.22706496262</v>
      </c>
      <c r="M43" s="11">
        <f t="shared" si="2"/>
        <v>145189.79719534412</v>
      </c>
      <c r="O43" s="11">
        <v>645438.92273522983</v>
      </c>
      <c r="P43" s="11">
        <f>IFERROR(VLOOKUP($A43,'[2]MPAY3 CALC'!$A$10:$X$52,24,0),0)</f>
        <v>724472.4095999999</v>
      </c>
      <c r="Q43" s="11">
        <f t="shared" si="3"/>
        <v>59275.115148577548</v>
      </c>
      <c r="S43" s="11">
        <f t="shared" si="4"/>
        <v>529679.61826031469</v>
      </c>
    </row>
    <row r="44" spans="1:19" x14ac:dyDescent="0.25">
      <c r="A44" s="8">
        <v>210049</v>
      </c>
      <c r="B44" s="8" t="s">
        <v>42</v>
      </c>
      <c r="C44" s="11">
        <v>-1123121.285783126</v>
      </c>
      <c r="D44" s="11">
        <f>'[5]MPAY6 CALC '!$AC44</f>
        <v>-1123121.285783126</v>
      </c>
      <c r="E44" s="11">
        <f t="shared" si="0"/>
        <v>0</v>
      </c>
      <c r="G44" s="11">
        <v>-1104361.8587</v>
      </c>
      <c r="H44" s="11">
        <f>'[4]MPAY5 CALC '!$AC44</f>
        <v>-1081409.2972747628</v>
      </c>
      <c r="I44" s="11">
        <f t="shared" si="1"/>
        <v>22952.561425237218</v>
      </c>
      <c r="K44" s="11">
        <v>738626.87043835584</v>
      </c>
      <c r="L44" s="11">
        <f>IFERROR(VLOOKUP($A44,'[3]MPAY4 CALC '!$A$10:$Z$53,26,0),0)</f>
        <v>943555.83242132654</v>
      </c>
      <c r="M44" s="11">
        <f t="shared" si="2"/>
        <v>204928.96198297071</v>
      </c>
      <c r="O44" s="11">
        <v>389759.51979031105</v>
      </c>
      <c r="P44" s="11">
        <f>IFERROR(VLOOKUP($A44,'[2]MPAY3 CALC'!$A$10:$X$52,24,0),0)</f>
        <v>535439.5040590819</v>
      </c>
      <c r="Q44" s="11">
        <f t="shared" si="3"/>
        <v>109259.98820157813</v>
      </c>
      <c r="S44" s="11">
        <f t="shared" si="4"/>
        <v>337141.51160978607</v>
      </c>
    </row>
    <row r="45" spans="1:19" x14ac:dyDescent="0.25">
      <c r="A45" s="8">
        <v>210051</v>
      </c>
      <c r="B45" s="8" t="s">
        <v>43</v>
      </c>
      <c r="C45" s="11">
        <v>-139385.2714614381</v>
      </c>
      <c r="D45" s="11">
        <f>'[5]MPAY6 CALC '!$AC45</f>
        <v>112652.00021970077</v>
      </c>
      <c r="E45" s="11">
        <f t="shared" si="0"/>
        <v>252037.27168113887</v>
      </c>
      <c r="G45" s="11">
        <v>-656651.10350000008</v>
      </c>
      <c r="H45" s="11">
        <f>'[4]MPAY5 CALC '!$AC45</f>
        <v>-656651.10350000008</v>
      </c>
      <c r="I45" s="11">
        <f t="shared" si="1"/>
        <v>0</v>
      </c>
      <c r="K45" s="11">
        <v>120335.01058374462</v>
      </c>
      <c r="L45" s="11">
        <f>IFERROR(VLOOKUP($A45,'[3]MPAY4 CALC '!$A$10:$Z$53,26,0),0)</f>
        <v>248441.28086630066</v>
      </c>
      <c r="M45" s="11">
        <f t="shared" si="2"/>
        <v>128106.27028255604</v>
      </c>
      <c r="O45" s="11">
        <v>-148583.97914791756</v>
      </c>
      <c r="P45" s="11">
        <f>IFERROR(VLOOKUP($A45,'[2]MPAY3 CALC'!$A$10:$X$52,24,0),0)</f>
        <v>-56852.635213631569</v>
      </c>
      <c r="Q45" s="11">
        <f t="shared" si="3"/>
        <v>68798.507950714498</v>
      </c>
      <c r="S45" s="11">
        <f t="shared" si="4"/>
        <v>448942.04991440941</v>
      </c>
    </row>
    <row r="46" spans="1:19" x14ac:dyDescent="0.25">
      <c r="A46" s="8">
        <v>210056</v>
      </c>
      <c r="B46" s="8" t="s">
        <v>44</v>
      </c>
      <c r="C46" s="11">
        <v>-363838.04029028385</v>
      </c>
      <c r="D46" s="11">
        <f>'[5]MPAY6 CALC '!$AC46</f>
        <v>22085.377950362759</v>
      </c>
      <c r="E46" s="11">
        <f t="shared" si="0"/>
        <v>385923.4182406466</v>
      </c>
      <c r="G46" s="11">
        <v>-1012957.6983</v>
      </c>
      <c r="H46" s="11">
        <f>'[4]MPAY5 CALC '!$AC46</f>
        <v>-1012957.6983</v>
      </c>
      <c r="I46" s="11">
        <f t="shared" si="1"/>
        <v>0</v>
      </c>
      <c r="K46" s="11">
        <v>945106.26039999991</v>
      </c>
      <c r="L46" s="11">
        <f>IFERROR(VLOOKUP($A46,'[3]MPAY4 CALC '!$A$10:$Z$53,26,0),0)</f>
        <v>945106.26039999991</v>
      </c>
      <c r="M46" s="11">
        <f t="shared" si="2"/>
        <v>0</v>
      </c>
      <c r="O46" s="11">
        <v>265976.27055097371</v>
      </c>
      <c r="P46" s="11">
        <f>IFERROR(VLOOKUP($A46,'[2]MPAY3 CALC'!$A$10:$X$52,24,0),0)</f>
        <v>418379.12824082683</v>
      </c>
      <c r="Q46" s="11">
        <f t="shared" si="3"/>
        <v>114302.14326738984</v>
      </c>
      <c r="S46" s="11">
        <f t="shared" si="4"/>
        <v>500225.56150803645</v>
      </c>
    </row>
    <row r="47" spans="1:19" x14ac:dyDescent="0.25">
      <c r="A47" s="8">
        <v>210057</v>
      </c>
      <c r="B47" s="8" t="s">
        <v>45</v>
      </c>
      <c r="C47" s="11">
        <v>381532.73887489585</v>
      </c>
      <c r="D47" s="11">
        <f>'[5]MPAY6 CALC '!$AC47</f>
        <v>826217.48058458301</v>
      </c>
      <c r="E47" s="11">
        <f t="shared" si="0"/>
        <v>444684.74170968716</v>
      </c>
      <c r="G47" s="11">
        <v>-616365.10616898397</v>
      </c>
      <c r="H47" s="11">
        <f>'[4]MPAY5 CALC '!$AC47</f>
        <v>-241545.66709826456</v>
      </c>
      <c r="I47" s="11">
        <f t="shared" si="1"/>
        <v>374819.43907071941</v>
      </c>
      <c r="K47" s="11">
        <v>-1194710.7833</v>
      </c>
      <c r="L47" s="11">
        <f>IFERROR(VLOOKUP($A47,'[3]MPAY4 CALC '!$A$10:$Z$53,26,0),0)</f>
        <v>-992454.6368590215</v>
      </c>
      <c r="M47" s="11">
        <f t="shared" si="2"/>
        <v>202256.14644097851</v>
      </c>
      <c r="O47" s="11">
        <v>-1039221.1026851673</v>
      </c>
      <c r="P47" s="11">
        <f>IFERROR(VLOOKUP($A47,'[2]MPAY3 CALC'!$A$10:$X$52,24,0),0)</f>
        <v>-878731.17516589258</v>
      </c>
      <c r="Q47" s="11">
        <f t="shared" si="3"/>
        <v>120367.44563945607</v>
      </c>
      <c r="S47" s="11">
        <f t="shared" si="4"/>
        <v>1142127.7728608411</v>
      </c>
    </row>
    <row r="48" spans="1:19" x14ac:dyDescent="0.25">
      <c r="A48" s="9">
        <v>210058</v>
      </c>
      <c r="B48" s="10" t="s">
        <v>46</v>
      </c>
      <c r="C48" s="11">
        <v>0</v>
      </c>
      <c r="D48" s="11">
        <f>'[5]MPAY6 CALC '!$AC48</f>
        <v>0</v>
      </c>
      <c r="E48" s="11">
        <f t="shared" si="0"/>
        <v>0</v>
      </c>
      <c r="G48" s="11">
        <v>155955</v>
      </c>
      <c r="H48" s="11">
        <f>'[4]MPAY5 CALC '!$AC48</f>
        <v>155955</v>
      </c>
      <c r="I48" s="11">
        <f t="shared" si="1"/>
        <v>0</v>
      </c>
      <c r="K48" s="11">
        <v>707460.94</v>
      </c>
      <c r="L48" s="11">
        <f>IFERROR(VLOOKUP($A48,'[3]MPAY4 CALC '!$A$10:$Z$53,26,0),0)</f>
        <v>707460.94</v>
      </c>
      <c r="M48" s="11">
        <f t="shared" si="2"/>
        <v>0</v>
      </c>
      <c r="O48" s="11">
        <v>0</v>
      </c>
      <c r="P48" s="11">
        <f>IFERROR(VLOOKUP($A48,'[2]MPAY3 CALC'!$A$10:$X$52,24,0),0)</f>
        <v>0</v>
      </c>
      <c r="Q48" s="11">
        <f t="shared" si="3"/>
        <v>0</v>
      </c>
      <c r="S48" s="11">
        <f t="shared" si="4"/>
        <v>0</v>
      </c>
    </row>
    <row r="49" spans="1:19" x14ac:dyDescent="0.25">
      <c r="A49" s="8">
        <v>210060</v>
      </c>
      <c r="B49" s="8" t="s">
        <v>47</v>
      </c>
      <c r="C49" s="11">
        <v>-118040.24854117952</v>
      </c>
      <c r="D49" s="11">
        <f>'[5]MPAY6 CALC '!$AC49</f>
        <v>-55517.588138499217</v>
      </c>
      <c r="E49" s="11">
        <f t="shared" si="0"/>
        <v>62522.660402680303</v>
      </c>
      <c r="G49" s="11">
        <v>-193705.7844</v>
      </c>
      <c r="H49" s="11">
        <f>'[4]MPAY5 CALC '!$AC49</f>
        <v>-193705.7844</v>
      </c>
      <c r="I49" s="11">
        <f t="shared" si="1"/>
        <v>0</v>
      </c>
      <c r="K49" s="11">
        <v>-176682.69159999999</v>
      </c>
      <c r="L49" s="11">
        <f>IFERROR(VLOOKUP($A49,'[3]MPAY4 CALC '!$A$10:$Z$53,26,0),0)</f>
        <v>-176682.69159999999</v>
      </c>
      <c r="M49" s="11">
        <f t="shared" si="2"/>
        <v>0</v>
      </c>
      <c r="O49" s="11">
        <v>132309.74940000003</v>
      </c>
      <c r="P49" s="11">
        <f>IFERROR(VLOOKUP($A49,'[2]MPAY3 CALC'!$A$10:$X$52,24,0),0)</f>
        <v>132309.74940000003</v>
      </c>
      <c r="Q49" s="11">
        <f t="shared" si="3"/>
        <v>0</v>
      </c>
      <c r="S49" s="11">
        <f t="shared" si="4"/>
        <v>62522.660402680303</v>
      </c>
    </row>
    <row r="50" spans="1:19" x14ac:dyDescent="0.25">
      <c r="A50" s="8">
        <v>210061</v>
      </c>
      <c r="B50" s="8" t="s">
        <v>48</v>
      </c>
      <c r="C50" s="11">
        <v>-297708.09024870984</v>
      </c>
      <c r="D50" s="11">
        <f>'[5]MPAY6 CALC '!$AC50</f>
        <v>-297708.09024870984</v>
      </c>
      <c r="E50" s="11">
        <f t="shared" si="0"/>
        <v>0</v>
      </c>
      <c r="G50" s="11">
        <v>-186012.99564951021</v>
      </c>
      <c r="H50" s="11">
        <f>'[4]MPAY5 CALC '!$AC50</f>
        <v>-78060.495624839343</v>
      </c>
      <c r="I50" s="11">
        <f t="shared" si="1"/>
        <v>107952.50002467087</v>
      </c>
      <c r="K50" s="11">
        <v>133929.97231767504</v>
      </c>
      <c r="L50" s="11">
        <f>IFERROR(VLOOKUP($A50,'[3]MPAY4 CALC '!$A$10:$Z$53,26,0),0)</f>
        <v>193754.23282839279</v>
      </c>
      <c r="M50" s="11">
        <f t="shared" si="2"/>
        <v>59824.260510717751</v>
      </c>
      <c r="O50" s="11">
        <v>-296708.4118</v>
      </c>
      <c r="P50" s="11">
        <f>IFERROR(VLOOKUP($A50,'[2]MPAY3 CALC'!$A$10:$X$52,24,0),0)</f>
        <v>-296708.4118</v>
      </c>
      <c r="Q50" s="11">
        <f t="shared" si="3"/>
        <v>0</v>
      </c>
      <c r="S50" s="11">
        <f t="shared" si="4"/>
        <v>167776.7605353886</v>
      </c>
    </row>
    <row r="51" spans="1:19" x14ac:dyDescent="0.25">
      <c r="A51" s="8">
        <v>210062</v>
      </c>
      <c r="B51" s="8" t="s">
        <v>49</v>
      </c>
      <c r="C51" s="11">
        <v>290890.2694745136</v>
      </c>
      <c r="D51" s="11">
        <f>'[5]MPAY6 CALC '!$AC51</f>
        <v>556433.8981186453</v>
      </c>
      <c r="E51" s="11">
        <f t="shared" si="0"/>
        <v>265543.62864413171</v>
      </c>
      <c r="G51" s="11">
        <v>-720934.41449999984</v>
      </c>
      <c r="H51" s="11">
        <f>'[4]MPAY5 CALC '!$AC51</f>
        <v>-720934.41449999984</v>
      </c>
      <c r="I51" s="11">
        <f t="shared" si="1"/>
        <v>0</v>
      </c>
      <c r="K51" s="11">
        <v>590047.49880626192</v>
      </c>
      <c r="L51" s="11">
        <f>IFERROR(VLOOKUP($A51,'[3]MPAY4 CALC '!$A$10:$Z$53,26,0),0)</f>
        <v>669301.08310000005</v>
      </c>
      <c r="M51" s="11">
        <f t="shared" si="2"/>
        <v>79253.584293738124</v>
      </c>
      <c r="O51" s="11">
        <v>751237.15369999991</v>
      </c>
      <c r="P51" s="11">
        <f>IFERROR(VLOOKUP($A51,'[2]MPAY3 CALC'!$A$10:$X$52,24,0),0)</f>
        <v>751237.15369999991</v>
      </c>
      <c r="Q51" s="11">
        <f t="shared" si="3"/>
        <v>0</v>
      </c>
      <c r="S51" s="11">
        <f t="shared" si="4"/>
        <v>344797.21293786983</v>
      </c>
    </row>
    <row r="52" spans="1:19" x14ac:dyDescent="0.25">
      <c r="A52" s="8">
        <v>210063</v>
      </c>
      <c r="B52" s="8" t="s">
        <v>50</v>
      </c>
      <c r="C52" s="11">
        <v>-708786.0132882467</v>
      </c>
      <c r="D52" s="11">
        <f>'[5]MPAY6 CALC '!$AC52</f>
        <v>-203795.60136657808</v>
      </c>
      <c r="E52" s="11">
        <f t="shared" si="0"/>
        <v>504990.41192166862</v>
      </c>
      <c r="G52" s="11">
        <v>-1393404.0551</v>
      </c>
      <c r="H52" s="11">
        <f>'[4]MPAY5 CALC '!$AC52</f>
        <v>-1393404.0551</v>
      </c>
      <c r="I52" s="11">
        <f t="shared" si="1"/>
        <v>0</v>
      </c>
      <c r="K52" s="11">
        <v>-1378668.2026000002</v>
      </c>
      <c r="L52" s="11">
        <f>IFERROR(VLOOKUP($A52,'[3]MPAY4 CALC '!$A$10:$Z$53,26,0),0)</f>
        <v>-1378668.2026000002</v>
      </c>
      <c r="M52" s="11">
        <f t="shared" si="2"/>
        <v>0</v>
      </c>
      <c r="O52" s="11">
        <v>-230931.87447957142</v>
      </c>
      <c r="P52" s="11">
        <f>IFERROR(VLOOKUP($A52,'[2]MPAY3 CALC'!$A$10:$X$52,24,0),0)</f>
        <v>-53341.910789797352</v>
      </c>
      <c r="Q52" s="11">
        <f t="shared" si="3"/>
        <v>133192.47276733056</v>
      </c>
      <c r="S52" s="11">
        <f t="shared" si="4"/>
        <v>638182.88468899915</v>
      </c>
    </row>
    <row r="53" spans="1:19" x14ac:dyDescent="0.25">
      <c r="A53" s="8">
        <v>210064</v>
      </c>
      <c r="B53" s="8" t="s">
        <v>51</v>
      </c>
      <c r="C53" s="11">
        <v>0</v>
      </c>
      <c r="D53" s="11">
        <f>'[5]MPAY6 CALC '!$AC53</f>
        <v>0</v>
      </c>
      <c r="E53" s="11">
        <f t="shared" si="0"/>
        <v>0</v>
      </c>
      <c r="G53" s="11">
        <v>0</v>
      </c>
      <c r="H53" s="11">
        <f>'[4]MPAY5 CALC '!$AC53</f>
        <v>0</v>
      </c>
      <c r="I53" s="11">
        <f t="shared" si="1"/>
        <v>0</v>
      </c>
      <c r="K53" s="11">
        <v>329604.8518</v>
      </c>
      <c r="L53" s="11">
        <f>IFERROR(VLOOKUP($A53,'[3]MPAY4 CALC '!$A$10:$Z$53,26,0),0)</f>
        <v>329604.8518</v>
      </c>
      <c r="M53" s="11">
        <f t="shared" si="2"/>
        <v>0</v>
      </c>
      <c r="O53" s="11">
        <v>318139.68200000003</v>
      </c>
      <c r="P53" s="11">
        <f>IFERROR(VLOOKUP($A53,'[2]MPAY3 CALC'!$A$10:$X$52,24,0),0)</f>
        <v>318139.68200000003</v>
      </c>
      <c r="Q53" s="11">
        <f t="shared" si="3"/>
        <v>0</v>
      </c>
      <c r="S53" s="11">
        <f t="shared" si="4"/>
        <v>0</v>
      </c>
    </row>
    <row r="54" spans="1:19" x14ac:dyDescent="0.25">
      <c r="A54" s="8">
        <v>210065</v>
      </c>
      <c r="B54" s="8" t="s">
        <v>52</v>
      </c>
      <c r="C54" s="11">
        <v>-301458.99655306648</v>
      </c>
      <c r="D54" s="11">
        <f>'[5]MPAY6 CALC '!$AC54</f>
        <v>-205263.51539715324</v>
      </c>
      <c r="E54" s="11">
        <f t="shared" si="0"/>
        <v>96195.481155913236</v>
      </c>
      <c r="G54" s="11">
        <v>-74676.909428403844</v>
      </c>
      <c r="H54" s="11">
        <f>'[4]MPAY5 CALC '!$AC54</f>
        <v>16259.93381204636</v>
      </c>
      <c r="I54" s="11">
        <f t="shared" si="1"/>
        <v>90936.843240450209</v>
      </c>
      <c r="K54" s="11">
        <v>234667.17019999999</v>
      </c>
      <c r="L54" s="11">
        <f>IFERROR(VLOOKUP($A54,'[3]MPAY4 CALC '!$A$10:$Z$53,26,0),0)</f>
        <v>234667.17019999999</v>
      </c>
      <c r="M54" s="11">
        <f t="shared" si="2"/>
        <v>0</v>
      </c>
      <c r="O54" s="11">
        <v>173506.20788371863</v>
      </c>
      <c r="P54" s="11">
        <f>IFERROR(VLOOKUP($A54,'[2]MPAY3 CALC'!$A$10:$X$52,24,0),0)</f>
        <v>205199.90454630178</v>
      </c>
      <c r="Q54" s="11">
        <f t="shared" si="3"/>
        <v>23770.272496937367</v>
      </c>
      <c r="S54" s="11">
        <f t="shared" si="4"/>
        <v>210902.59689330083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FC57B-08AA-475B-B651-DEAF7D706DFA}">
  <dimension ref="A1:F1763"/>
  <sheetViews>
    <sheetView topLeftCell="A31" workbookViewId="0">
      <selection activeCell="M50" sqref="M50"/>
    </sheetView>
  </sheetViews>
  <sheetFormatPr defaultRowHeight="15" x14ac:dyDescent="0.25"/>
  <cols>
    <col min="1" max="1" width="11.140625" customWidth="1"/>
    <col min="2" max="2" width="10.85546875" bestFit="1" customWidth="1"/>
    <col min="3" max="3" width="10.85546875" customWidth="1"/>
    <col min="4" max="4" width="18.85546875" bestFit="1" customWidth="1"/>
    <col min="5" max="5" width="10.5703125" bestFit="1" customWidth="1"/>
    <col min="6" max="6" width="9.85546875" bestFit="1" customWidth="1"/>
    <col min="7" max="7" width="15" bestFit="1" customWidth="1"/>
    <col min="12" max="12" width="16.140625" customWidth="1"/>
    <col min="13" max="14" width="10.85546875" bestFit="1" customWidth="1"/>
    <col min="15" max="15" width="19.85546875" customWidth="1"/>
    <col min="16" max="16" width="9.85546875" bestFit="1" customWidth="1"/>
  </cols>
  <sheetData>
    <row r="1" spans="1:6" x14ac:dyDescent="0.25">
      <c r="A1" s="14" t="s">
        <v>68</v>
      </c>
      <c r="B1" s="14"/>
      <c r="C1" s="14"/>
      <c r="D1" s="14"/>
      <c r="E1" s="14"/>
      <c r="F1" s="14"/>
    </row>
    <row r="3" spans="1:6" x14ac:dyDescent="0.25">
      <c r="B3" t="s">
        <v>65</v>
      </c>
    </row>
    <row r="4" spans="1:6" x14ac:dyDescent="0.25">
      <c r="B4" t="s">
        <v>63</v>
      </c>
      <c r="C4">
        <v>2019</v>
      </c>
      <c r="D4" s="17">
        <v>183216954483.04999</v>
      </c>
      <c r="E4">
        <v>391091427</v>
      </c>
      <c r="F4" s="3">
        <f>D4/E4</f>
        <v>468.47601822540076</v>
      </c>
    </row>
    <row r="5" spans="1:6" x14ac:dyDescent="0.25">
      <c r="A5" t="s">
        <v>66</v>
      </c>
      <c r="B5" t="s">
        <v>64</v>
      </c>
      <c r="C5">
        <v>2019</v>
      </c>
      <c r="D5" s="17">
        <v>190775413314.88</v>
      </c>
      <c r="E5">
        <v>391091427</v>
      </c>
      <c r="F5" s="3">
        <f>D5/E5</f>
        <v>487.80259587454469</v>
      </c>
    </row>
    <row r="6" spans="1:6" x14ac:dyDescent="0.25">
      <c r="B6" t="s">
        <v>63</v>
      </c>
      <c r="C6">
        <v>2020</v>
      </c>
      <c r="D6" s="17">
        <v>175218121066.47</v>
      </c>
      <c r="E6">
        <v>381344209</v>
      </c>
      <c r="F6" s="3">
        <f>D6/E6</f>
        <v>459.4749754452676</v>
      </c>
    </row>
    <row r="7" spans="1:6" x14ac:dyDescent="0.25">
      <c r="B7" t="s">
        <v>64</v>
      </c>
      <c r="C7">
        <v>2020</v>
      </c>
      <c r="D7" s="17">
        <v>177115712678.92001</v>
      </c>
      <c r="E7">
        <v>381344209</v>
      </c>
      <c r="F7" s="3">
        <f>D7/E7</f>
        <v>464.45103530841874</v>
      </c>
    </row>
    <row r="9" spans="1:6" x14ac:dyDescent="0.25">
      <c r="E9">
        <v>2019</v>
      </c>
      <c r="F9" s="3">
        <f>SUM(F4:F5)</f>
        <v>956.27861409994546</v>
      </c>
    </row>
    <row r="10" spans="1:6" x14ac:dyDescent="0.25">
      <c r="B10" s="3"/>
      <c r="C10" s="3"/>
      <c r="E10">
        <v>2020</v>
      </c>
      <c r="F10" s="3">
        <f>SUM(F6:F7)</f>
        <v>923.92601075368634</v>
      </c>
    </row>
    <row r="11" spans="1:6" ht="30" x14ac:dyDescent="0.25">
      <c r="B11" s="3"/>
      <c r="C11" s="3"/>
      <c r="E11" s="15" t="s">
        <v>67</v>
      </c>
      <c r="F11" s="16">
        <f>(F10-F9)/F9</f>
        <v>-3.383177545668483E-2</v>
      </c>
    </row>
    <row r="13" spans="1:6" x14ac:dyDescent="0.25">
      <c r="A13" s="14" t="s">
        <v>69</v>
      </c>
      <c r="B13" s="14"/>
      <c r="C13" s="14"/>
      <c r="D13" s="14"/>
      <c r="E13" s="14"/>
      <c r="F13" s="14"/>
    </row>
    <row r="15" spans="1:6" x14ac:dyDescent="0.25">
      <c r="B15" t="s">
        <v>65</v>
      </c>
    </row>
    <row r="16" spans="1:6" x14ac:dyDescent="0.25">
      <c r="B16" t="s">
        <v>63</v>
      </c>
      <c r="C16">
        <v>2020</v>
      </c>
      <c r="D16" s="17">
        <v>175218121066.47</v>
      </c>
      <c r="E16">
        <v>381344209</v>
      </c>
      <c r="F16" s="3">
        <f>D16/E16</f>
        <v>459.4749754452676</v>
      </c>
    </row>
    <row r="17" spans="1:6" x14ac:dyDescent="0.25">
      <c r="A17" t="s">
        <v>66</v>
      </c>
      <c r="B17" t="s">
        <v>64</v>
      </c>
      <c r="C17">
        <v>2020</v>
      </c>
      <c r="D17" s="17">
        <v>177115712678.92001</v>
      </c>
      <c r="E17">
        <v>381344209</v>
      </c>
      <c r="F17" s="3">
        <f>D17/E17</f>
        <v>464.45103530841874</v>
      </c>
    </row>
    <row r="18" spans="1:6" x14ac:dyDescent="0.25">
      <c r="B18" t="s">
        <v>63</v>
      </c>
      <c r="C18">
        <v>2021</v>
      </c>
      <c r="D18" s="17">
        <v>174319478321</v>
      </c>
      <c r="E18">
        <v>364595007</v>
      </c>
      <c r="F18" s="3">
        <f>D18/E18</f>
        <v>478.11811729226451</v>
      </c>
    </row>
    <row r="19" spans="1:6" x14ac:dyDescent="0.25">
      <c r="B19" t="s">
        <v>64</v>
      </c>
      <c r="C19">
        <v>2021</v>
      </c>
      <c r="D19" s="17">
        <v>192705790172.38</v>
      </c>
      <c r="E19">
        <v>364595007</v>
      </c>
      <c r="F19" s="3">
        <f>D19/E19</f>
        <v>528.5475293751897</v>
      </c>
    </row>
    <row r="21" spans="1:6" x14ac:dyDescent="0.25">
      <c r="E21">
        <v>2019</v>
      </c>
      <c r="F21" s="3">
        <f>SUM(F16:F17)</f>
        <v>923.92601075368634</v>
      </c>
    </row>
    <row r="22" spans="1:6" x14ac:dyDescent="0.25">
      <c r="B22" s="3"/>
      <c r="C22" s="3"/>
      <c r="E22">
        <v>2020</v>
      </c>
      <c r="F22" s="3">
        <f>SUM(F18:F19)</f>
        <v>1006.6656466674542</v>
      </c>
    </row>
    <row r="23" spans="1:6" ht="30" x14ac:dyDescent="0.25">
      <c r="B23" s="3"/>
      <c r="C23" s="3"/>
      <c r="E23" s="15" t="s">
        <v>67</v>
      </c>
      <c r="F23" s="16">
        <f>(F22-F21)/F21</f>
        <v>8.9552231402462171E-2</v>
      </c>
    </row>
    <row r="25" spans="1:6" x14ac:dyDescent="0.25">
      <c r="A25" s="14" t="s">
        <v>70</v>
      </c>
      <c r="B25" s="14"/>
      <c r="C25" s="14"/>
      <c r="D25" s="14"/>
      <c r="E25" s="14"/>
      <c r="F25" s="14"/>
    </row>
    <row r="27" spans="1:6" x14ac:dyDescent="0.25">
      <c r="B27" t="s">
        <v>65</v>
      </c>
    </row>
    <row r="28" spans="1:6" x14ac:dyDescent="0.25">
      <c r="B28" t="s">
        <v>63</v>
      </c>
      <c r="C28">
        <v>2021</v>
      </c>
      <c r="D28" s="17">
        <v>174319478321</v>
      </c>
      <c r="E28">
        <v>364595007</v>
      </c>
      <c r="F28" s="3">
        <f>D28/E28</f>
        <v>478.11811729226451</v>
      </c>
    </row>
    <row r="29" spans="1:6" x14ac:dyDescent="0.25">
      <c r="A29" t="s">
        <v>66</v>
      </c>
      <c r="B29" t="s">
        <v>64</v>
      </c>
      <c r="C29">
        <v>2021</v>
      </c>
      <c r="D29" s="17">
        <v>192705790172.38</v>
      </c>
      <c r="E29">
        <v>364595007</v>
      </c>
      <c r="F29" s="3">
        <f>D29/E29</f>
        <v>528.5475293751897</v>
      </c>
    </row>
    <row r="30" spans="1:6" x14ac:dyDescent="0.25">
      <c r="B30" t="s">
        <v>63</v>
      </c>
      <c r="C30">
        <v>2022</v>
      </c>
      <c r="D30" s="17">
        <v>171205078176.95001</v>
      </c>
      <c r="E30">
        <v>350333100</v>
      </c>
      <c r="F30" s="3">
        <f>D30/E30</f>
        <v>488.69227080441448</v>
      </c>
    </row>
    <row r="31" spans="1:6" x14ac:dyDescent="0.25">
      <c r="B31" t="s">
        <v>64</v>
      </c>
      <c r="C31">
        <v>2022</v>
      </c>
      <c r="D31" s="17">
        <v>191488545254.41</v>
      </c>
      <c r="E31">
        <v>350333100</v>
      </c>
      <c r="F31" s="3">
        <f>D31/E31</f>
        <v>546.58993185174336</v>
      </c>
    </row>
    <row r="33" spans="1:6" x14ac:dyDescent="0.25">
      <c r="E33">
        <v>2021</v>
      </c>
      <c r="F33" s="3">
        <f>SUM(F28:F29)</f>
        <v>1006.6656466674542</v>
      </c>
    </row>
    <row r="34" spans="1:6" x14ac:dyDescent="0.25">
      <c r="B34" s="3"/>
      <c r="C34" s="3"/>
      <c r="E34">
        <v>2022</v>
      </c>
      <c r="F34" s="3">
        <f>SUM(F30:F31)</f>
        <v>1035.2822026561578</v>
      </c>
    </row>
    <row r="35" spans="1:6" ht="30" x14ac:dyDescent="0.25">
      <c r="B35" s="3"/>
      <c r="C35" s="3"/>
      <c r="E35" s="15" t="s">
        <v>67</v>
      </c>
      <c r="F35" s="16">
        <f>(F34-F33)/F33</f>
        <v>2.8427071176450776E-2</v>
      </c>
    </row>
    <row r="37" spans="1:6" x14ac:dyDescent="0.25">
      <c r="A37" s="14" t="s">
        <v>71</v>
      </c>
      <c r="B37" s="14"/>
      <c r="C37" s="14"/>
      <c r="D37" s="14"/>
      <c r="E37" s="14"/>
      <c r="F37" s="14"/>
    </row>
    <row r="39" spans="1:6" x14ac:dyDescent="0.25">
      <c r="B39" t="s">
        <v>65</v>
      </c>
    </row>
    <row r="40" spans="1:6" x14ac:dyDescent="0.25">
      <c r="B40" t="s">
        <v>63</v>
      </c>
      <c r="C40">
        <v>2022</v>
      </c>
      <c r="D40" s="17">
        <v>171205078176.95001</v>
      </c>
      <c r="E40">
        <v>350333100</v>
      </c>
      <c r="F40" s="3">
        <f>D40/E40</f>
        <v>488.69227080441448</v>
      </c>
    </row>
    <row r="41" spans="1:6" x14ac:dyDescent="0.25">
      <c r="A41" t="s">
        <v>66</v>
      </c>
      <c r="B41" t="s">
        <v>64</v>
      </c>
      <c r="C41">
        <v>2022</v>
      </c>
      <c r="D41" s="17">
        <v>191488545254.41</v>
      </c>
      <c r="E41">
        <v>350333100</v>
      </c>
      <c r="F41" s="3">
        <f>D41/E41</f>
        <v>546.58993185174336</v>
      </c>
    </row>
    <row r="42" spans="1:6" x14ac:dyDescent="0.25">
      <c r="B42" t="s">
        <v>63</v>
      </c>
      <c r="C42">
        <v>2023</v>
      </c>
      <c r="D42" s="17">
        <v>168460704002.29001</v>
      </c>
      <c r="E42">
        <v>337693924</v>
      </c>
      <c r="F42" s="3">
        <f>D42/E42</f>
        <v>498.85618908052965</v>
      </c>
    </row>
    <row r="43" spans="1:6" x14ac:dyDescent="0.25">
      <c r="B43" t="s">
        <v>64</v>
      </c>
      <c r="C43">
        <v>2023</v>
      </c>
      <c r="D43" s="17">
        <v>199889710838.47</v>
      </c>
      <c r="E43">
        <v>337693924</v>
      </c>
      <c r="F43" s="3">
        <f>D43/E43</f>
        <v>591.92569552560269</v>
      </c>
    </row>
    <row r="45" spans="1:6" x14ac:dyDescent="0.25">
      <c r="E45">
        <v>2022</v>
      </c>
      <c r="F45" s="3">
        <f>SUM(F40:F41)</f>
        <v>1035.2822026561578</v>
      </c>
    </row>
    <row r="46" spans="1:6" x14ac:dyDescent="0.25">
      <c r="B46" s="3"/>
      <c r="C46" s="3"/>
      <c r="E46">
        <v>2023</v>
      </c>
      <c r="F46" s="3">
        <f>SUM(F42:F43)</f>
        <v>1090.7818846061323</v>
      </c>
    </row>
    <row r="47" spans="1:6" ht="30" x14ac:dyDescent="0.25">
      <c r="E47" s="15" t="s">
        <v>67</v>
      </c>
      <c r="F47" s="16">
        <f>(F46-F45)/F45</f>
        <v>5.3608264304730147E-2</v>
      </c>
    </row>
    <row r="267" spans="1:4" x14ac:dyDescent="0.25">
      <c r="D267" s="3">
        <v>439.31078700794342</v>
      </c>
    </row>
    <row r="268" spans="1:4" x14ac:dyDescent="0.25">
      <c r="A268" s="3" t="e">
        <f>#REF!/#REF!</f>
        <v>#REF!</v>
      </c>
      <c r="D268" s="3">
        <v>194.76668858647287</v>
      </c>
    </row>
    <row r="435" spans="2:3" x14ac:dyDescent="0.25">
      <c r="B435" s="3" t="e">
        <f>#REF!/#REF!</f>
        <v>#REF!</v>
      </c>
      <c r="C435" s="3"/>
    </row>
    <row r="436" spans="2:3" x14ac:dyDescent="0.25">
      <c r="B436" s="3" t="e">
        <f>#REF!/#REF!</f>
        <v>#REF!</v>
      </c>
      <c r="C436" s="3"/>
    </row>
    <row r="447" spans="2:3" x14ac:dyDescent="0.25">
      <c r="B447" s="3" t="e">
        <f>#REF!/#REF!</f>
        <v>#REF!</v>
      </c>
      <c r="C447" s="3"/>
    </row>
    <row r="448" spans="2:3" x14ac:dyDescent="0.25">
      <c r="B448" s="3" t="e">
        <f>#REF!/#REF!</f>
        <v>#REF!</v>
      </c>
      <c r="C448" s="3"/>
    </row>
    <row r="450" spans="2:3" x14ac:dyDescent="0.25">
      <c r="B450" s="18"/>
      <c r="C450" s="18"/>
    </row>
    <row r="1288" spans="2:3" x14ac:dyDescent="0.25">
      <c r="B1288" s="3"/>
      <c r="C1288" s="3"/>
    </row>
    <row r="1300" spans="2:3" x14ac:dyDescent="0.25">
      <c r="B1300" s="3"/>
      <c r="C1300" s="3"/>
    </row>
    <row r="1744" spans="4:4" x14ac:dyDescent="0.25">
      <c r="D1744" s="3">
        <v>6782.4452221324818</v>
      </c>
    </row>
    <row r="1756" spans="2:4" x14ac:dyDescent="0.25">
      <c r="B1756" s="3"/>
      <c r="C1756" s="3"/>
      <c r="D1756" s="3"/>
    </row>
    <row r="1757" spans="2:4" x14ac:dyDescent="0.25">
      <c r="B1757" s="12"/>
      <c r="C1757" s="12"/>
    </row>
    <row r="1762" spans="2:3" x14ac:dyDescent="0.25">
      <c r="B1762" s="3"/>
      <c r="C1762" s="3"/>
    </row>
    <row r="1763" spans="2:3" x14ac:dyDescent="0.25">
      <c r="B1763" s="12"/>
      <c r="C1763" s="12"/>
    </row>
  </sheetData>
  <mergeCells count="4">
    <mergeCell ref="A37:F37"/>
    <mergeCell ref="A1:F1"/>
    <mergeCell ref="A13:F13"/>
    <mergeCell ref="A25:F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Impact on Trend</vt:lpstr>
      <vt:lpstr>Dollar Impact</vt:lpstr>
      <vt:lpstr>DATA FROM CMMI-AB Benes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Henderson</dc:creator>
  <cp:lastModifiedBy>William Henderson</cp:lastModifiedBy>
  <dcterms:created xsi:type="dcterms:W3CDTF">2024-10-22T14:26:11Z</dcterms:created>
  <dcterms:modified xsi:type="dcterms:W3CDTF">2024-10-24T20:38:18Z</dcterms:modified>
</cp:coreProperties>
</file>